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6\"/>
    </mc:Choice>
  </mc:AlternateContent>
  <xr:revisionPtr revIDLastSave="0" documentId="8_{5A0E9E85-3909-40B2-8203-407ED013567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'DC21'!$A$1:$L$54</definedName>
    <definedName name="_xlnm.Print_Area" localSheetId="14">'DC22'!$A$1:$L$54</definedName>
    <definedName name="_xlnm.Print_Area" localSheetId="18">'DC23'!$A$1:$L$54</definedName>
    <definedName name="_xlnm.Print_Area" localSheetId="23">'DC24'!$A$1:$L$54</definedName>
    <definedName name="_xlnm.Print_Area" localSheetId="27">'DC25'!$A$1:$L$54</definedName>
    <definedName name="_xlnm.Print_Area" localSheetId="33">'DC26'!$A$1:$L$54</definedName>
    <definedName name="_xlnm.Print_Area" localSheetId="38">'DC27'!$A$1:$L$54</definedName>
    <definedName name="_xlnm.Print_Area" localSheetId="44">'DC28'!$A$1:$L$54</definedName>
    <definedName name="_xlnm.Print_Area" localSheetId="49">'DC29'!$A$1:$L$54</definedName>
    <definedName name="_xlnm.Print_Area" localSheetId="54">'DC43'!$A$1:$L$54</definedName>
    <definedName name="_xlnm.Print_Area" localSheetId="1">ETH!$A$1:$L$54</definedName>
    <definedName name="_xlnm.Print_Area" localSheetId="2">'KZN212'!$A$1:$L$54</definedName>
    <definedName name="_xlnm.Print_Area" localSheetId="3">'KZN213'!$A$1:$L$54</definedName>
    <definedName name="_xlnm.Print_Area" localSheetId="4">'KZN214'!$A$1:$L$54</definedName>
    <definedName name="_xlnm.Print_Area" localSheetId="5">'KZN216'!$A$1:$L$54</definedName>
    <definedName name="_xlnm.Print_Area" localSheetId="7">'KZN221'!$A$1:$L$54</definedName>
    <definedName name="_xlnm.Print_Area" localSheetId="8">'KZN222'!$A$1:$L$54</definedName>
    <definedName name="_xlnm.Print_Area" localSheetId="9">'KZN223'!$A$1:$L$54</definedName>
    <definedName name="_xlnm.Print_Area" localSheetId="10">'KZN224'!$A$1:$L$54</definedName>
    <definedName name="_xlnm.Print_Area" localSheetId="11">'KZN225'!$A$1:$L$54</definedName>
    <definedName name="_xlnm.Print_Area" localSheetId="12">'KZN226'!$A$1:$L$54</definedName>
    <definedName name="_xlnm.Print_Area" localSheetId="13">'KZN227'!$A$1:$L$54</definedName>
    <definedName name="_xlnm.Print_Area" localSheetId="15">'KZN235'!$A$1:$L$54</definedName>
    <definedName name="_xlnm.Print_Area" localSheetId="16">'KZN237'!$A$1:$L$54</definedName>
    <definedName name="_xlnm.Print_Area" localSheetId="17">'KZN238'!$A$1:$L$54</definedName>
    <definedName name="_xlnm.Print_Area" localSheetId="19">'KZN241'!$A$1:$L$54</definedName>
    <definedName name="_xlnm.Print_Area" localSheetId="20">'KZN242'!$A$1:$L$54</definedName>
    <definedName name="_xlnm.Print_Area" localSheetId="21">'KZN244'!$A$1:$L$54</definedName>
    <definedName name="_xlnm.Print_Area" localSheetId="22">'KZN245'!$A$1:$L$54</definedName>
    <definedName name="_xlnm.Print_Area" localSheetId="24">'KZN252'!$A$1:$L$54</definedName>
    <definedName name="_xlnm.Print_Area" localSheetId="25">'KZN253'!$A$1:$L$54</definedName>
    <definedName name="_xlnm.Print_Area" localSheetId="26">'KZN254'!$A$1:$L$54</definedName>
    <definedName name="_xlnm.Print_Area" localSheetId="28">'KZN261'!$A$1:$L$54</definedName>
    <definedName name="_xlnm.Print_Area" localSheetId="29">'KZN262'!$A$1:$L$54</definedName>
    <definedName name="_xlnm.Print_Area" localSheetId="30">'KZN263'!$A$1:$L$54</definedName>
    <definedName name="_xlnm.Print_Area" localSheetId="31">'KZN265'!$A$1:$L$54</definedName>
    <definedName name="_xlnm.Print_Area" localSheetId="32">'KZN266'!$A$1:$L$54</definedName>
    <definedName name="_xlnm.Print_Area" localSheetId="34">'KZN271'!$A$1:$L$54</definedName>
    <definedName name="_xlnm.Print_Area" localSheetId="35">'KZN272'!$A$1:$L$54</definedName>
    <definedName name="_xlnm.Print_Area" localSheetId="36">'KZN275'!$A$1:$L$54</definedName>
    <definedName name="_xlnm.Print_Area" localSheetId="37">'KZN276'!$A$1:$L$54</definedName>
    <definedName name="_xlnm.Print_Area" localSheetId="39">'KZN281'!$A$1:$L$54</definedName>
    <definedName name="_xlnm.Print_Area" localSheetId="40">'KZN282'!$A$1:$L$54</definedName>
    <definedName name="_xlnm.Print_Area" localSheetId="41">'KZN284'!$A$1:$L$54</definedName>
    <definedName name="_xlnm.Print_Area" localSheetId="42">'KZN285'!$A$1:$L$54</definedName>
    <definedName name="_xlnm.Print_Area" localSheetId="43">'KZN286'!$A$1:$L$54</definedName>
    <definedName name="_xlnm.Print_Area" localSheetId="45">'KZN291'!$A$1:$L$54</definedName>
    <definedName name="_xlnm.Print_Area" localSheetId="46">'KZN292'!$A$1:$L$54</definedName>
    <definedName name="_xlnm.Print_Area" localSheetId="47">'KZN293'!$A$1:$L$54</definedName>
    <definedName name="_xlnm.Print_Area" localSheetId="48">'KZN294'!$A$1:$L$54</definedName>
    <definedName name="_xlnm.Print_Area" localSheetId="50">'KZN433'!$A$1:$L$54</definedName>
    <definedName name="_xlnm.Print_Area" localSheetId="51">'KZN434'!$A$1:$L$54</definedName>
    <definedName name="_xlnm.Print_Area" localSheetId="52">'KZN435'!$A$1:$L$54</definedName>
    <definedName name="_xlnm.Print_Area" localSheetId="53">'KZN436'!$A$1:$L$54</definedName>
    <definedName name="_xlnm.Print_Area" localSheetId="0">Summary!$A$1:$L$54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D48" i="2"/>
  <c r="C48" i="2"/>
  <c r="L48" i="3"/>
  <c r="K48" i="3"/>
  <c r="J48" i="3"/>
  <c r="I48" i="3"/>
  <c r="H48" i="3"/>
  <c r="G48" i="3"/>
  <c r="F48" i="3"/>
  <c r="E48" i="3"/>
  <c r="D48" i="3"/>
  <c r="C48" i="3"/>
  <c r="L48" i="4"/>
  <c r="K48" i="4"/>
  <c r="J48" i="4"/>
  <c r="I48" i="4"/>
  <c r="H48" i="4"/>
  <c r="G48" i="4"/>
  <c r="F48" i="4"/>
  <c r="E48" i="4"/>
  <c r="D48" i="4"/>
  <c r="C48" i="4"/>
  <c r="L48" i="5"/>
  <c r="K48" i="5"/>
  <c r="J48" i="5"/>
  <c r="I48" i="5"/>
  <c r="H48" i="5"/>
  <c r="G48" i="5"/>
  <c r="F48" i="5"/>
  <c r="E48" i="5"/>
  <c r="D48" i="5"/>
  <c r="C48" i="5"/>
  <c r="L48" i="6"/>
  <c r="K48" i="6"/>
  <c r="J48" i="6"/>
  <c r="I48" i="6"/>
  <c r="H48" i="6"/>
  <c r="G48" i="6"/>
  <c r="F48" i="6"/>
  <c r="E48" i="6"/>
  <c r="D48" i="6"/>
  <c r="C48" i="6"/>
  <c r="L48" i="7"/>
  <c r="K48" i="7"/>
  <c r="J48" i="7"/>
  <c r="I48" i="7"/>
  <c r="H48" i="7"/>
  <c r="G48" i="7"/>
  <c r="F48" i="7"/>
  <c r="E48" i="7"/>
  <c r="D48" i="7"/>
  <c r="C48" i="7"/>
  <c r="L48" i="8"/>
  <c r="K48" i="8"/>
  <c r="J48" i="8"/>
  <c r="I48" i="8"/>
  <c r="H48" i="8"/>
  <c r="G48" i="8"/>
  <c r="F48" i="8"/>
  <c r="E48" i="8"/>
  <c r="D48" i="8"/>
  <c r="C48" i="8"/>
  <c r="L48" i="9"/>
  <c r="K48" i="9"/>
  <c r="J48" i="9"/>
  <c r="I48" i="9"/>
  <c r="H48" i="9"/>
  <c r="G48" i="9"/>
  <c r="F48" i="9"/>
  <c r="E48" i="9"/>
  <c r="D48" i="9"/>
  <c r="C48" i="9"/>
  <c r="L48" i="10"/>
  <c r="K48" i="10"/>
  <c r="J48" i="10"/>
  <c r="I48" i="10"/>
  <c r="H48" i="10"/>
  <c r="G48" i="10"/>
  <c r="F48" i="10"/>
  <c r="E48" i="10"/>
  <c r="D48" i="10"/>
  <c r="C48" i="10"/>
  <c r="L48" i="11"/>
  <c r="K48" i="11"/>
  <c r="J48" i="11"/>
  <c r="I48" i="11"/>
  <c r="H48" i="11"/>
  <c r="G48" i="11"/>
  <c r="F48" i="11"/>
  <c r="E48" i="11"/>
  <c r="D48" i="11"/>
  <c r="C48" i="11"/>
  <c r="L48" i="12"/>
  <c r="K48" i="12"/>
  <c r="J48" i="12"/>
  <c r="I48" i="12"/>
  <c r="H48" i="12"/>
  <c r="G48" i="12"/>
  <c r="F48" i="12"/>
  <c r="E48" i="12"/>
  <c r="D48" i="12"/>
  <c r="C48" i="12"/>
  <c r="L48" i="13"/>
  <c r="K48" i="13"/>
  <c r="J48" i="13"/>
  <c r="I48" i="13"/>
  <c r="H48" i="13"/>
  <c r="G48" i="13"/>
  <c r="F48" i="13"/>
  <c r="E48" i="13"/>
  <c r="D48" i="13"/>
  <c r="C48" i="13"/>
  <c r="L48" i="14"/>
  <c r="K48" i="14"/>
  <c r="J48" i="14"/>
  <c r="I48" i="14"/>
  <c r="H48" i="14"/>
  <c r="G48" i="14"/>
  <c r="F48" i="14"/>
  <c r="E48" i="14"/>
  <c r="D48" i="14"/>
  <c r="C48" i="14"/>
  <c r="L48" i="15"/>
  <c r="K48" i="15"/>
  <c r="J48" i="15"/>
  <c r="I48" i="15"/>
  <c r="H48" i="15"/>
  <c r="G48" i="15"/>
  <c r="F48" i="15"/>
  <c r="E48" i="15"/>
  <c r="D48" i="15"/>
  <c r="C48" i="15"/>
  <c r="L48" i="16"/>
  <c r="K48" i="16"/>
  <c r="J48" i="16"/>
  <c r="I48" i="16"/>
  <c r="H48" i="16"/>
  <c r="G48" i="16"/>
  <c r="F48" i="16"/>
  <c r="E48" i="16"/>
  <c r="D48" i="16"/>
  <c r="C48" i="16"/>
  <c r="L48" i="17"/>
  <c r="K48" i="17"/>
  <c r="J48" i="17"/>
  <c r="I48" i="17"/>
  <c r="H48" i="17"/>
  <c r="G48" i="17"/>
  <c r="F48" i="17"/>
  <c r="E48" i="17"/>
  <c r="D48" i="17"/>
  <c r="C48" i="17"/>
  <c r="L48" i="18"/>
  <c r="K48" i="18"/>
  <c r="J48" i="18"/>
  <c r="I48" i="18"/>
  <c r="H48" i="18"/>
  <c r="G48" i="18"/>
  <c r="F48" i="18"/>
  <c r="E48" i="18"/>
  <c r="D48" i="18"/>
  <c r="C48" i="18"/>
  <c r="L48" i="19"/>
  <c r="K48" i="19"/>
  <c r="J48" i="19"/>
  <c r="I48" i="19"/>
  <c r="H48" i="19"/>
  <c r="G48" i="19"/>
  <c r="F48" i="19"/>
  <c r="E48" i="19"/>
  <c r="D48" i="19"/>
  <c r="C48" i="19"/>
  <c r="L48" i="20"/>
  <c r="K48" i="20"/>
  <c r="J48" i="20"/>
  <c r="I48" i="20"/>
  <c r="H48" i="20"/>
  <c r="G48" i="20"/>
  <c r="F48" i="20"/>
  <c r="E48" i="20"/>
  <c r="D48" i="20"/>
  <c r="C48" i="20"/>
  <c r="L48" i="21"/>
  <c r="K48" i="21"/>
  <c r="J48" i="21"/>
  <c r="I48" i="21"/>
  <c r="H48" i="21"/>
  <c r="G48" i="21"/>
  <c r="F48" i="21"/>
  <c r="E48" i="21"/>
  <c r="D48" i="21"/>
  <c r="C48" i="21"/>
  <c r="L48" i="22"/>
  <c r="K48" i="22"/>
  <c r="J48" i="22"/>
  <c r="I48" i="22"/>
  <c r="H48" i="22"/>
  <c r="G48" i="22"/>
  <c r="F48" i="22"/>
  <c r="E48" i="22"/>
  <c r="D48" i="22"/>
  <c r="C48" i="22"/>
  <c r="L48" i="23"/>
  <c r="K48" i="23"/>
  <c r="J48" i="23"/>
  <c r="I48" i="23"/>
  <c r="H48" i="23"/>
  <c r="G48" i="23"/>
  <c r="F48" i="23"/>
  <c r="E48" i="23"/>
  <c r="D48" i="23"/>
  <c r="C48" i="23"/>
  <c r="L48" i="24"/>
  <c r="K48" i="24"/>
  <c r="J48" i="24"/>
  <c r="I48" i="24"/>
  <c r="H48" i="24"/>
  <c r="G48" i="24"/>
  <c r="F48" i="24"/>
  <c r="E48" i="24"/>
  <c r="D48" i="24"/>
  <c r="C48" i="24"/>
  <c r="L48" i="25"/>
  <c r="K48" i="25"/>
  <c r="J48" i="25"/>
  <c r="I48" i="25"/>
  <c r="H48" i="25"/>
  <c r="G48" i="25"/>
  <c r="F48" i="25"/>
  <c r="E48" i="25"/>
  <c r="D48" i="25"/>
  <c r="C48" i="25"/>
  <c r="L48" i="26"/>
  <c r="K48" i="26"/>
  <c r="J48" i="26"/>
  <c r="I48" i="26"/>
  <c r="H48" i="26"/>
  <c r="G48" i="26"/>
  <c r="F48" i="26"/>
  <c r="E48" i="26"/>
  <c r="D48" i="26"/>
  <c r="C48" i="26"/>
  <c r="L48" i="27"/>
  <c r="K48" i="27"/>
  <c r="J48" i="27"/>
  <c r="I48" i="27"/>
  <c r="H48" i="27"/>
  <c r="G48" i="27"/>
  <c r="F48" i="27"/>
  <c r="E48" i="27"/>
  <c r="D48" i="27"/>
  <c r="C48" i="27"/>
  <c r="L48" i="28"/>
  <c r="K48" i="28"/>
  <c r="J48" i="28"/>
  <c r="I48" i="28"/>
  <c r="H48" i="28"/>
  <c r="G48" i="28"/>
  <c r="F48" i="28"/>
  <c r="E48" i="28"/>
  <c r="D48" i="28"/>
  <c r="C48" i="28"/>
  <c r="L48" i="29"/>
  <c r="K48" i="29"/>
  <c r="J48" i="29"/>
  <c r="I48" i="29"/>
  <c r="H48" i="29"/>
  <c r="G48" i="29"/>
  <c r="F48" i="29"/>
  <c r="E48" i="29"/>
  <c r="D48" i="29"/>
  <c r="C48" i="29"/>
  <c r="L48" i="30"/>
  <c r="K48" i="30"/>
  <c r="J48" i="30"/>
  <c r="I48" i="30"/>
  <c r="H48" i="30"/>
  <c r="G48" i="30"/>
  <c r="F48" i="30"/>
  <c r="E48" i="30"/>
  <c r="D48" i="30"/>
  <c r="C48" i="30"/>
  <c r="L48" i="31"/>
  <c r="K48" i="31"/>
  <c r="J48" i="31"/>
  <c r="I48" i="31"/>
  <c r="H48" i="31"/>
  <c r="G48" i="31"/>
  <c r="F48" i="31"/>
  <c r="E48" i="31"/>
  <c r="D48" i="31"/>
  <c r="C48" i="31"/>
  <c r="L48" i="32"/>
  <c r="K48" i="32"/>
  <c r="J48" i="32"/>
  <c r="I48" i="32"/>
  <c r="H48" i="32"/>
  <c r="G48" i="32"/>
  <c r="F48" i="32"/>
  <c r="E48" i="32"/>
  <c r="D48" i="32"/>
  <c r="C48" i="32"/>
  <c r="L48" i="33"/>
  <c r="K48" i="33"/>
  <c r="J48" i="33"/>
  <c r="I48" i="33"/>
  <c r="H48" i="33"/>
  <c r="G48" i="33"/>
  <c r="F48" i="33"/>
  <c r="E48" i="33"/>
  <c r="D48" i="33"/>
  <c r="C48" i="33"/>
  <c r="L48" i="34"/>
  <c r="K48" i="34"/>
  <c r="J48" i="34"/>
  <c r="I48" i="34"/>
  <c r="H48" i="34"/>
  <c r="G48" i="34"/>
  <c r="F48" i="34"/>
  <c r="E48" i="34"/>
  <c r="D48" i="34"/>
  <c r="C48" i="34"/>
  <c r="L48" i="35"/>
  <c r="K48" i="35"/>
  <c r="J48" i="35"/>
  <c r="I48" i="35"/>
  <c r="H48" i="35"/>
  <c r="G48" i="35"/>
  <c r="F48" i="35"/>
  <c r="E48" i="35"/>
  <c r="D48" i="35"/>
  <c r="C48" i="35"/>
  <c r="L48" i="36"/>
  <c r="K48" i="36"/>
  <c r="J48" i="36"/>
  <c r="I48" i="36"/>
  <c r="H48" i="36"/>
  <c r="G48" i="36"/>
  <c r="F48" i="36"/>
  <c r="E48" i="36"/>
  <c r="D48" i="36"/>
  <c r="C48" i="36"/>
  <c r="L48" i="37"/>
  <c r="K48" i="37"/>
  <c r="J48" i="37"/>
  <c r="I48" i="37"/>
  <c r="H48" i="37"/>
  <c r="G48" i="37"/>
  <c r="F48" i="37"/>
  <c r="E48" i="37"/>
  <c r="D48" i="37"/>
  <c r="C48" i="37"/>
  <c r="L48" i="38"/>
  <c r="K48" i="38"/>
  <c r="J48" i="38"/>
  <c r="I48" i="38"/>
  <c r="H48" i="38"/>
  <c r="G48" i="38"/>
  <c r="F48" i="38"/>
  <c r="E48" i="38"/>
  <c r="D48" i="38"/>
  <c r="C48" i="38"/>
  <c r="L48" i="39"/>
  <c r="K48" i="39"/>
  <c r="J48" i="39"/>
  <c r="I48" i="39"/>
  <c r="H48" i="39"/>
  <c r="G48" i="39"/>
  <c r="F48" i="39"/>
  <c r="E48" i="39"/>
  <c r="D48" i="39"/>
  <c r="C48" i="39"/>
  <c r="L48" i="40"/>
  <c r="K48" i="40"/>
  <c r="J48" i="40"/>
  <c r="I48" i="40"/>
  <c r="H48" i="40"/>
  <c r="G48" i="40"/>
  <c r="F48" i="40"/>
  <c r="E48" i="40"/>
  <c r="D48" i="40"/>
  <c r="C48" i="40"/>
  <c r="L48" i="41"/>
  <c r="K48" i="41"/>
  <c r="J48" i="41"/>
  <c r="I48" i="41"/>
  <c r="H48" i="41"/>
  <c r="G48" i="41"/>
  <c r="F48" i="41"/>
  <c r="E48" i="41"/>
  <c r="D48" i="41"/>
  <c r="C48" i="41"/>
  <c r="L48" i="42"/>
  <c r="K48" i="42"/>
  <c r="J48" i="42"/>
  <c r="I48" i="42"/>
  <c r="H48" i="42"/>
  <c r="G48" i="42"/>
  <c r="F48" i="42"/>
  <c r="E48" i="42"/>
  <c r="D48" i="42"/>
  <c r="C48" i="42"/>
  <c r="L48" i="43"/>
  <c r="K48" i="43"/>
  <c r="J48" i="43"/>
  <c r="I48" i="43"/>
  <c r="H48" i="43"/>
  <c r="G48" i="43"/>
  <c r="F48" i="43"/>
  <c r="E48" i="43"/>
  <c r="D48" i="43"/>
  <c r="C48" i="43"/>
  <c r="L48" i="44"/>
  <c r="K48" i="44"/>
  <c r="J48" i="44"/>
  <c r="I48" i="44"/>
  <c r="H48" i="44"/>
  <c r="G48" i="44"/>
  <c r="F48" i="44"/>
  <c r="E48" i="44"/>
  <c r="D48" i="44"/>
  <c r="C48" i="44"/>
  <c r="L48" i="45"/>
  <c r="K48" i="45"/>
  <c r="J48" i="45"/>
  <c r="I48" i="45"/>
  <c r="H48" i="45"/>
  <c r="G48" i="45"/>
  <c r="F48" i="45"/>
  <c r="E48" i="45"/>
  <c r="D48" i="45"/>
  <c r="C48" i="45"/>
  <c r="L48" i="46"/>
  <c r="K48" i="46"/>
  <c r="J48" i="46"/>
  <c r="I48" i="46"/>
  <c r="H48" i="46"/>
  <c r="G48" i="46"/>
  <c r="F48" i="46"/>
  <c r="E48" i="46"/>
  <c r="D48" i="46"/>
  <c r="C48" i="46"/>
  <c r="L48" i="47"/>
  <c r="K48" i="47"/>
  <c r="J48" i="47"/>
  <c r="I48" i="47"/>
  <c r="H48" i="47"/>
  <c r="G48" i="47"/>
  <c r="F48" i="47"/>
  <c r="E48" i="47"/>
  <c r="D48" i="47"/>
  <c r="C48" i="47"/>
  <c r="L48" i="48"/>
  <c r="K48" i="48"/>
  <c r="J48" i="48"/>
  <c r="I48" i="48"/>
  <c r="H48" i="48"/>
  <c r="G48" i="48"/>
  <c r="F48" i="48"/>
  <c r="E48" i="48"/>
  <c r="D48" i="48"/>
  <c r="C48" i="48"/>
  <c r="L48" i="49"/>
  <c r="K48" i="49"/>
  <c r="J48" i="49"/>
  <c r="I48" i="49"/>
  <c r="H48" i="49"/>
  <c r="G48" i="49"/>
  <c r="F48" i="49"/>
  <c r="E48" i="49"/>
  <c r="D48" i="49"/>
  <c r="C48" i="49"/>
  <c r="L48" i="50"/>
  <c r="K48" i="50"/>
  <c r="J48" i="50"/>
  <c r="I48" i="50"/>
  <c r="H48" i="50"/>
  <c r="G48" i="50"/>
  <c r="F48" i="50"/>
  <c r="E48" i="50"/>
  <c r="D48" i="50"/>
  <c r="C48" i="50"/>
  <c r="L48" i="51"/>
  <c r="K48" i="51"/>
  <c r="J48" i="51"/>
  <c r="I48" i="51"/>
  <c r="H48" i="51"/>
  <c r="G48" i="51"/>
  <c r="F48" i="51"/>
  <c r="E48" i="51"/>
  <c r="D48" i="51"/>
  <c r="C48" i="51"/>
  <c r="L48" i="52"/>
  <c r="K48" i="52"/>
  <c r="J48" i="52"/>
  <c r="I48" i="52"/>
  <c r="H48" i="52"/>
  <c r="G48" i="52"/>
  <c r="F48" i="52"/>
  <c r="E48" i="52"/>
  <c r="D48" i="52"/>
  <c r="C48" i="52"/>
  <c r="L48" i="53"/>
  <c r="K48" i="53"/>
  <c r="J48" i="53"/>
  <c r="I48" i="53"/>
  <c r="H48" i="53"/>
  <c r="G48" i="53"/>
  <c r="F48" i="53"/>
  <c r="E48" i="53"/>
  <c r="D48" i="53"/>
  <c r="C48" i="53"/>
  <c r="L48" i="54"/>
  <c r="K48" i="54"/>
  <c r="J48" i="54"/>
  <c r="I48" i="54"/>
  <c r="H48" i="54"/>
  <c r="G48" i="54"/>
  <c r="F48" i="54"/>
  <c r="E48" i="54"/>
  <c r="D48" i="54"/>
  <c r="C48" i="54"/>
  <c r="L48" i="55"/>
  <c r="K48" i="55"/>
  <c r="J48" i="55"/>
  <c r="I48" i="55"/>
  <c r="H48" i="55"/>
  <c r="G48" i="55"/>
  <c r="F48" i="55"/>
  <c r="E48" i="55"/>
  <c r="D48" i="55"/>
  <c r="C48" i="55"/>
  <c r="L48" i="1"/>
  <c r="K48" i="1"/>
  <c r="J48" i="1"/>
  <c r="I48" i="1"/>
  <c r="H48" i="1"/>
  <c r="G48" i="1"/>
  <c r="F48" i="1"/>
  <c r="E48" i="1"/>
  <c r="D48" i="1"/>
  <c r="C48" i="1"/>
  <c r="E42" i="14"/>
  <c r="L39" i="2"/>
  <c r="K39" i="2"/>
  <c r="J39" i="2"/>
  <c r="I39" i="2"/>
  <c r="H39" i="2"/>
  <c r="G39" i="2"/>
  <c r="F39" i="2"/>
  <c r="E39" i="2"/>
  <c r="D39" i="2"/>
  <c r="C39" i="2"/>
  <c r="L39" i="3"/>
  <c r="K39" i="3"/>
  <c r="J39" i="3"/>
  <c r="I39" i="3"/>
  <c r="H39" i="3"/>
  <c r="G39" i="3"/>
  <c r="F39" i="3"/>
  <c r="E39" i="3"/>
  <c r="D39" i="3"/>
  <c r="C39" i="3"/>
  <c r="L39" i="4"/>
  <c r="K39" i="4"/>
  <c r="K40" i="4" s="1"/>
  <c r="J39" i="4"/>
  <c r="I39" i="4"/>
  <c r="H39" i="4"/>
  <c r="G39" i="4"/>
  <c r="F39" i="4"/>
  <c r="E39" i="4"/>
  <c r="D39" i="4"/>
  <c r="C39" i="4"/>
  <c r="C40" i="4" s="1"/>
  <c r="L39" i="5"/>
  <c r="K39" i="5"/>
  <c r="J39" i="5"/>
  <c r="I39" i="5"/>
  <c r="H39" i="5"/>
  <c r="G39" i="5"/>
  <c r="F39" i="5"/>
  <c r="E39" i="5"/>
  <c r="D39" i="5"/>
  <c r="C39" i="5"/>
  <c r="L39" i="6"/>
  <c r="K39" i="6"/>
  <c r="J39" i="6"/>
  <c r="I39" i="6"/>
  <c r="H39" i="6"/>
  <c r="G39" i="6"/>
  <c r="F39" i="6"/>
  <c r="E39" i="6"/>
  <c r="D39" i="6"/>
  <c r="C39" i="6"/>
  <c r="L39" i="7"/>
  <c r="K39" i="7"/>
  <c r="J39" i="7"/>
  <c r="I39" i="7"/>
  <c r="H39" i="7"/>
  <c r="G39" i="7"/>
  <c r="F39" i="7"/>
  <c r="E39" i="7"/>
  <c r="D39" i="7"/>
  <c r="C39" i="7"/>
  <c r="L39" i="8"/>
  <c r="K39" i="8"/>
  <c r="J39" i="8"/>
  <c r="I39" i="8"/>
  <c r="H39" i="8"/>
  <c r="G39" i="8"/>
  <c r="F39" i="8"/>
  <c r="E39" i="8"/>
  <c r="D39" i="8"/>
  <c r="C39" i="8"/>
  <c r="L39" i="9"/>
  <c r="K39" i="9"/>
  <c r="J39" i="9"/>
  <c r="I39" i="9"/>
  <c r="H39" i="9"/>
  <c r="G39" i="9"/>
  <c r="F39" i="9"/>
  <c r="E39" i="9"/>
  <c r="D39" i="9"/>
  <c r="C39" i="9"/>
  <c r="L39" i="10"/>
  <c r="K39" i="10"/>
  <c r="J39" i="10"/>
  <c r="I39" i="10"/>
  <c r="H39" i="10"/>
  <c r="G39" i="10"/>
  <c r="F39" i="10"/>
  <c r="E39" i="10"/>
  <c r="E40" i="10" s="1"/>
  <c r="D39" i="10"/>
  <c r="C39" i="10"/>
  <c r="L39" i="11"/>
  <c r="K39" i="11"/>
  <c r="J39" i="11"/>
  <c r="I39" i="11"/>
  <c r="H39" i="11"/>
  <c r="G39" i="11"/>
  <c r="G40" i="11" s="1"/>
  <c r="F39" i="11"/>
  <c r="E39" i="11"/>
  <c r="D39" i="11"/>
  <c r="C39" i="11"/>
  <c r="L39" i="12"/>
  <c r="K39" i="12"/>
  <c r="J39" i="12"/>
  <c r="I39" i="12"/>
  <c r="H39" i="12"/>
  <c r="G39" i="12"/>
  <c r="F39" i="12"/>
  <c r="E39" i="12"/>
  <c r="D39" i="12"/>
  <c r="C39" i="12"/>
  <c r="L39" i="13"/>
  <c r="K39" i="13"/>
  <c r="J39" i="13"/>
  <c r="I39" i="13"/>
  <c r="H39" i="13"/>
  <c r="G39" i="13"/>
  <c r="F39" i="13"/>
  <c r="E39" i="13"/>
  <c r="D39" i="13"/>
  <c r="D40" i="13" s="1"/>
  <c r="C39" i="13"/>
  <c r="L39" i="14"/>
  <c r="K39" i="14"/>
  <c r="J39" i="14"/>
  <c r="J40" i="14" s="1"/>
  <c r="I39" i="14"/>
  <c r="H39" i="14"/>
  <c r="H40" i="14" s="1"/>
  <c r="G39" i="14"/>
  <c r="F39" i="14"/>
  <c r="E39" i="14"/>
  <c r="D39" i="14"/>
  <c r="C39" i="14"/>
  <c r="I40" i="15"/>
  <c r="L39" i="15"/>
  <c r="L40" i="15" s="1"/>
  <c r="K39" i="15"/>
  <c r="J39" i="15"/>
  <c r="I39" i="15"/>
  <c r="H39" i="15"/>
  <c r="G39" i="15"/>
  <c r="F39" i="15"/>
  <c r="F40" i="15" s="1"/>
  <c r="E39" i="15"/>
  <c r="D39" i="15"/>
  <c r="D40" i="15" s="1"/>
  <c r="C39" i="15"/>
  <c r="L39" i="16"/>
  <c r="K39" i="16"/>
  <c r="K40" i="16" s="1"/>
  <c r="J39" i="16"/>
  <c r="I39" i="16"/>
  <c r="H39" i="16"/>
  <c r="G39" i="16"/>
  <c r="F39" i="16"/>
  <c r="E39" i="16"/>
  <c r="D39" i="16"/>
  <c r="C39" i="16"/>
  <c r="C40" i="16" s="1"/>
  <c r="L39" i="17"/>
  <c r="K39" i="17"/>
  <c r="J39" i="17"/>
  <c r="J40" i="17" s="1"/>
  <c r="I39" i="17"/>
  <c r="H39" i="17"/>
  <c r="G39" i="17"/>
  <c r="F39" i="17"/>
  <c r="E39" i="17"/>
  <c r="D39" i="17"/>
  <c r="C39" i="17"/>
  <c r="L40" i="18"/>
  <c r="H40" i="18"/>
  <c r="L39" i="18"/>
  <c r="K39" i="18"/>
  <c r="J39" i="18"/>
  <c r="I39" i="18"/>
  <c r="H39" i="18"/>
  <c r="G39" i="18"/>
  <c r="G40" i="18" s="1"/>
  <c r="F39" i="18"/>
  <c r="E39" i="18"/>
  <c r="D39" i="18"/>
  <c r="C39" i="18"/>
  <c r="I40" i="19"/>
  <c r="L39" i="19"/>
  <c r="K39" i="19"/>
  <c r="J39" i="19"/>
  <c r="I39" i="19"/>
  <c r="H39" i="19"/>
  <c r="G39" i="19"/>
  <c r="F39" i="19"/>
  <c r="F40" i="19" s="1"/>
  <c r="E39" i="19"/>
  <c r="D39" i="19"/>
  <c r="C39" i="19"/>
  <c r="H40" i="20"/>
  <c r="D40" i="20"/>
  <c r="L39" i="20"/>
  <c r="K39" i="20"/>
  <c r="J39" i="20"/>
  <c r="I39" i="20"/>
  <c r="H39" i="20"/>
  <c r="G39" i="20"/>
  <c r="F39" i="20"/>
  <c r="E39" i="20"/>
  <c r="D39" i="20"/>
  <c r="C39" i="20"/>
  <c r="E40" i="21"/>
  <c r="L39" i="21"/>
  <c r="K39" i="21"/>
  <c r="J39" i="21"/>
  <c r="I39" i="21"/>
  <c r="H39" i="21"/>
  <c r="G39" i="21"/>
  <c r="F39" i="21"/>
  <c r="F40" i="21" s="1"/>
  <c r="E39" i="21"/>
  <c r="D39" i="21"/>
  <c r="C39" i="21"/>
  <c r="D40" i="22"/>
  <c r="L39" i="22"/>
  <c r="K39" i="22"/>
  <c r="J39" i="22"/>
  <c r="I39" i="22"/>
  <c r="H39" i="22"/>
  <c r="G39" i="22"/>
  <c r="F39" i="22"/>
  <c r="E39" i="22"/>
  <c r="D39" i="22"/>
  <c r="C39" i="22"/>
  <c r="L39" i="23"/>
  <c r="K39" i="23"/>
  <c r="J39" i="23"/>
  <c r="J40" i="23" s="1"/>
  <c r="I39" i="23"/>
  <c r="H39" i="23"/>
  <c r="G39" i="23"/>
  <c r="F39" i="23"/>
  <c r="E39" i="23"/>
  <c r="D39" i="23"/>
  <c r="C39" i="23"/>
  <c r="L40" i="24"/>
  <c r="L39" i="24"/>
  <c r="K39" i="24"/>
  <c r="K40" i="24" s="1"/>
  <c r="J39" i="24"/>
  <c r="I39" i="24"/>
  <c r="H39" i="24"/>
  <c r="G39" i="24"/>
  <c r="F39" i="24"/>
  <c r="E39" i="24"/>
  <c r="D39" i="24"/>
  <c r="C39" i="24"/>
  <c r="C40" i="24" s="1"/>
  <c r="L39" i="25"/>
  <c r="K39" i="25"/>
  <c r="J39" i="25"/>
  <c r="J40" i="25" s="1"/>
  <c r="I39" i="25"/>
  <c r="H39" i="25"/>
  <c r="G39" i="25"/>
  <c r="F39" i="25"/>
  <c r="E39" i="25"/>
  <c r="D39" i="25"/>
  <c r="C39" i="25"/>
  <c r="L40" i="26"/>
  <c r="H40" i="26"/>
  <c r="L39" i="26"/>
  <c r="K39" i="26"/>
  <c r="J39" i="26"/>
  <c r="I39" i="26"/>
  <c r="H39" i="26"/>
  <c r="G39" i="26"/>
  <c r="G40" i="26" s="1"/>
  <c r="F39" i="26"/>
  <c r="E39" i="26"/>
  <c r="D39" i="26"/>
  <c r="C39" i="26"/>
  <c r="I40" i="27"/>
  <c r="L39" i="27"/>
  <c r="K39" i="27"/>
  <c r="J39" i="27"/>
  <c r="I39" i="27"/>
  <c r="H39" i="27"/>
  <c r="G39" i="27"/>
  <c r="F39" i="27"/>
  <c r="F40" i="27" s="1"/>
  <c r="E39" i="27"/>
  <c r="D39" i="27"/>
  <c r="C39" i="27"/>
  <c r="H40" i="28"/>
  <c r="D40" i="28"/>
  <c r="L39" i="28"/>
  <c r="K39" i="28"/>
  <c r="J39" i="28"/>
  <c r="I39" i="28"/>
  <c r="H39" i="28"/>
  <c r="G39" i="28"/>
  <c r="F39" i="28"/>
  <c r="E39" i="28"/>
  <c r="D39" i="28"/>
  <c r="C39" i="28"/>
  <c r="E40" i="29"/>
  <c r="L39" i="29"/>
  <c r="K39" i="29"/>
  <c r="J39" i="29"/>
  <c r="I39" i="29"/>
  <c r="H39" i="29"/>
  <c r="G39" i="29"/>
  <c r="F39" i="29"/>
  <c r="F40" i="29" s="1"/>
  <c r="E39" i="29"/>
  <c r="D39" i="29"/>
  <c r="C39" i="29"/>
  <c r="E40" i="30"/>
  <c r="L39" i="30"/>
  <c r="K39" i="30"/>
  <c r="J39" i="30"/>
  <c r="I39" i="30"/>
  <c r="H39" i="30"/>
  <c r="G39" i="30"/>
  <c r="F39" i="30"/>
  <c r="F40" i="30" s="1"/>
  <c r="E39" i="30"/>
  <c r="D39" i="30"/>
  <c r="C39" i="30"/>
  <c r="D40" i="31"/>
  <c r="L39" i="31"/>
  <c r="K39" i="31"/>
  <c r="J39" i="31"/>
  <c r="I39" i="31"/>
  <c r="H39" i="31"/>
  <c r="G39" i="31"/>
  <c r="F39" i="31"/>
  <c r="F40" i="31" s="1"/>
  <c r="E39" i="31"/>
  <c r="D39" i="31"/>
  <c r="C39" i="31"/>
  <c r="L39" i="32"/>
  <c r="K39" i="32"/>
  <c r="J39" i="32"/>
  <c r="I39" i="32"/>
  <c r="H39" i="32"/>
  <c r="G39" i="32"/>
  <c r="F39" i="32"/>
  <c r="F40" i="32" s="1"/>
  <c r="E39" i="32"/>
  <c r="D39" i="32"/>
  <c r="C39" i="32"/>
  <c r="D40" i="33"/>
  <c r="L39" i="33"/>
  <c r="K39" i="33"/>
  <c r="J39" i="33"/>
  <c r="I39" i="33"/>
  <c r="H39" i="33"/>
  <c r="G39" i="33"/>
  <c r="F39" i="33"/>
  <c r="F40" i="33" s="1"/>
  <c r="E39" i="33"/>
  <c r="D39" i="33"/>
  <c r="C39" i="33"/>
  <c r="E40" i="34"/>
  <c r="L39" i="34"/>
  <c r="K39" i="34"/>
  <c r="J39" i="34"/>
  <c r="I39" i="34"/>
  <c r="H39" i="34"/>
  <c r="G39" i="34"/>
  <c r="F39" i="34"/>
  <c r="F40" i="34" s="1"/>
  <c r="E39" i="34"/>
  <c r="D39" i="34"/>
  <c r="C39" i="34"/>
  <c r="D40" i="35"/>
  <c r="L39" i="35"/>
  <c r="K39" i="35"/>
  <c r="J39" i="35"/>
  <c r="I39" i="35"/>
  <c r="H39" i="35"/>
  <c r="G39" i="35"/>
  <c r="F39" i="35"/>
  <c r="F40" i="35" s="1"/>
  <c r="E39" i="35"/>
  <c r="D39" i="35"/>
  <c r="C39" i="35"/>
  <c r="L39" i="36"/>
  <c r="K39" i="36"/>
  <c r="J39" i="36"/>
  <c r="I39" i="36"/>
  <c r="H39" i="36"/>
  <c r="G39" i="36"/>
  <c r="F39" i="36"/>
  <c r="E39" i="36"/>
  <c r="D39" i="36"/>
  <c r="C39" i="36"/>
  <c r="C40" i="36" s="1"/>
  <c r="L39" i="37"/>
  <c r="L40" i="37" s="1"/>
  <c r="K39" i="37"/>
  <c r="J39" i="37"/>
  <c r="I39" i="37"/>
  <c r="H39" i="37"/>
  <c r="G39" i="37"/>
  <c r="F39" i="37"/>
  <c r="E39" i="37"/>
  <c r="D39" i="37"/>
  <c r="D40" i="37" s="1"/>
  <c r="C39" i="37"/>
  <c r="L39" i="38"/>
  <c r="K39" i="38"/>
  <c r="K40" i="38" s="1"/>
  <c r="J39" i="38"/>
  <c r="I39" i="38"/>
  <c r="H39" i="38"/>
  <c r="G39" i="38"/>
  <c r="F39" i="38"/>
  <c r="E39" i="38"/>
  <c r="D39" i="38"/>
  <c r="C39" i="38"/>
  <c r="L39" i="39"/>
  <c r="K39" i="39"/>
  <c r="J39" i="39"/>
  <c r="J40" i="39" s="1"/>
  <c r="I39" i="39"/>
  <c r="H39" i="39"/>
  <c r="H40" i="39" s="1"/>
  <c r="G39" i="39"/>
  <c r="F39" i="39"/>
  <c r="E39" i="39"/>
  <c r="D39" i="39"/>
  <c r="C39" i="39"/>
  <c r="K40" i="40"/>
  <c r="L39" i="40"/>
  <c r="K39" i="40"/>
  <c r="J39" i="40"/>
  <c r="I39" i="40"/>
  <c r="I40" i="40" s="1"/>
  <c r="H39" i="40"/>
  <c r="G39" i="40"/>
  <c r="F39" i="40"/>
  <c r="E39" i="40"/>
  <c r="D39" i="40"/>
  <c r="C39" i="40"/>
  <c r="J40" i="41"/>
  <c r="L39" i="41"/>
  <c r="K39" i="41"/>
  <c r="J39" i="41"/>
  <c r="I39" i="41"/>
  <c r="H39" i="41"/>
  <c r="H40" i="41" s="1"/>
  <c r="G39" i="41"/>
  <c r="F39" i="41"/>
  <c r="F40" i="41" s="1"/>
  <c r="E39" i="41"/>
  <c r="D39" i="41"/>
  <c r="C39" i="41"/>
  <c r="G40" i="42"/>
  <c r="L39" i="42"/>
  <c r="K39" i="42"/>
  <c r="J39" i="42"/>
  <c r="I39" i="42"/>
  <c r="H39" i="42"/>
  <c r="G39" i="42"/>
  <c r="F39" i="42"/>
  <c r="E39" i="42"/>
  <c r="E40" i="42" s="1"/>
  <c r="D39" i="42"/>
  <c r="C39" i="42"/>
  <c r="F40" i="43"/>
  <c r="L39" i="43"/>
  <c r="L40" i="43" s="1"/>
  <c r="K39" i="43"/>
  <c r="J39" i="43"/>
  <c r="I39" i="43"/>
  <c r="H39" i="43"/>
  <c r="G39" i="43"/>
  <c r="F39" i="43"/>
  <c r="E39" i="43"/>
  <c r="D39" i="43"/>
  <c r="D40" i="43" s="1"/>
  <c r="C39" i="43"/>
  <c r="L39" i="44"/>
  <c r="K39" i="44"/>
  <c r="J39" i="44"/>
  <c r="I39" i="44"/>
  <c r="H39" i="44"/>
  <c r="G39" i="44"/>
  <c r="F39" i="44"/>
  <c r="E39" i="44"/>
  <c r="D39" i="44"/>
  <c r="C39" i="44"/>
  <c r="C40" i="44" s="1"/>
  <c r="L39" i="45"/>
  <c r="L40" i="45" s="1"/>
  <c r="K39" i="45"/>
  <c r="J39" i="45"/>
  <c r="I39" i="45"/>
  <c r="H39" i="45"/>
  <c r="G39" i="45"/>
  <c r="F39" i="45"/>
  <c r="E39" i="45"/>
  <c r="D39" i="45"/>
  <c r="D40" i="45" s="1"/>
  <c r="C39" i="45"/>
  <c r="K40" i="46"/>
  <c r="L39" i="46"/>
  <c r="K39" i="46"/>
  <c r="J39" i="46"/>
  <c r="I39" i="46"/>
  <c r="H39" i="46"/>
  <c r="G39" i="46"/>
  <c r="F39" i="46"/>
  <c r="E39" i="46"/>
  <c r="D39" i="46"/>
  <c r="C39" i="46"/>
  <c r="L39" i="47"/>
  <c r="K39" i="47"/>
  <c r="J39" i="47"/>
  <c r="J40" i="47" s="1"/>
  <c r="I39" i="47"/>
  <c r="H39" i="47"/>
  <c r="H40" i="47" s="1"/>
  <c r="G39" i="47"/>
  <c r="F39" i="47"/>
  <c r="E39" i="47"/>
  <c r="D39" i="47"/>
  <c r="C39" i="47"/>
  <c r="K40" i="48"/>
  <c r="L39" i="48"/>
  <c r="K39" i="48"/>
  <c r="J39" i="48"/>
  <c r="I39" i="48"/>
  <c r="I40" i="48" s="1"/>
  <c r="H39" i="48"/>
  <c r="G39" i="48"/>
  <c r="F39" i="48"/>
  <c r="E39" i="48"/>
  <c r="D39" i="48"/>
  <c r="C39" i="48"/>
  <c r="J40" i="49"/>
  <c r="L39" i="49"/>
  <c r="K39" i="49"/>
  <c r="J39" i="49"/>
  <c r="I39" i="49"/>
  <c r="H39" i="49"/>
  <c r="H40" i="49" s="1"/>
  <c r="G39" i="49"/>
  <c r="F39" i="49"/>
  <c r="F40" i="49" s="1"/>
  <c r="E39" i="49"/>
  <c r="D39" i="49"/>
  <c r="C39" i="49"/>
  <c r="G40" i="50"/>
  <c r="L39" i="50"/>
  <c r="K39" i="50"/>
  <c r="J39" i="50"/>
  <c r="I39" i="50"/>
  <c r="H39" i="50"/>
  <c r="G39" i="50"/>
  <c r="F39" i="50"/>
  <c r="E39" i="50"/>
  <c r="E40" i="50" s="1"/>
  <c r="D39" i="50"/>
  <c r="C39" i="50"/>
  <c r="F40" i="51"/>
  <c r="L39" i="51"/>
  <c r="L40" i="51" s="1"/>
  <c r="K39" i="51"/>
  <c r="J39" i="51"/>
  <c r="I39" i="51"/>
  <c r="H39" i="51"/>
  <c r="G39" i="51"/>
  <c r="F39" i="51"/>
  <c r="E39" i="51"/>
  <c r="D39" i="51"/>
  <c r="D40" i="51" s="1"/>
  <c r="C39" i="51"/>
  <c r="C40" i="52"/>
  <c r="L39" i="52"/>
  <c r="K39" i="52"/>
  <c r="J39" i="52"/>
  <c r="I39" i="52"/>
  <c r="H39" i="52"/>
  <c r="G39" i="52"/>
  <c r="F39" i="52"/>
  <c r="E39" i="52"/>
  <c r="D39" i="52"/>
  <c r="C39" i="52"/>
  <c r="L39" i="53"/>
  <c r="L40" i="53" s="1"/>
  <c r="K39" i="53"/>
  <c r="J39" i="53"/>
  <c r="I39" i="53"/>
  <c r="H39" i="53"/>
  <c r="G39" i="53"/>
  <c r="F39" i="53"/>
  <c r="E39" i="53"/>
  <c r="D39" i="53"/>
  <c r="D40" i="53" s="1"/>
  <c r="C39" i="53"/>
  <c r="L39" i="54"/>
  <c r="K39" i="54"/>
  <c r="J39" i="54"/>
  <c r="I39" i="54"/>
  <c r="I40" i="54" s="1"/>
  <c r="H39" i="54"/>
  <c r="G39" i="54"/>
  <c r="F39" i="54"/>
  <c r="E39" i="54"/>
  <c r="D39" i="54"/>
  <c r="C39" i="54"/>
  <c r="L39" i="55"/>
  <c r="K39" i="55"/>
  <c r="J39" i="55"/>
  <c r="J40" i="55" s="1"/>
  <c r="I39" i="55"/>
  <c r="H39" i="55"/>
  <c r="H40" i="55" s="1"/>
  <c r="G39" i="55"/>
  <c r="F39" i="55"/>
  <c r="E39" i="55"/>
  <c r="D39" i="55"/>
  <c r="C39" i="55"/>
  <c r="K40" i="1"/>
  <c r="L39" i="1"/>
  <c r="K39" i="1"/>
  <c r="J39" i="1"/>
  <c r="I39" i="1"/>
  <c r="I40" i="1" s="1"/>
  <c r="H39" i="1"/>
  <c r="G39" i="1"/>
  <c r="F39" i="1"/>
  <c r="E39" i="1"/>
  <c r="D39" i="1"/>
  <c r="C39" i="1"/>
  <c r="L34" i="2"/>
  <c r="K34" i="2"/>
  <c r="J34" i="2"/>
  <c r="J40" i="2" s="1"/>
  <c r="I34" i="2"/>
  <c r="I40" i="2" s="1"/>
  <c r="H34" i="2"/>
  <c r="G34" i="2"/>
  <c r="F34" i="2"/>
  <c r="F40" i="2" s="1"/>
  <c r="E34" i="2"/>
  <c r="E40" i="2" s="1"/>
  <c r="D34" i="2"/>
  <c r="C34" i="2"/>
  <c r="L34" i="3"/>
  <c r="K34" i="3"/>
  <c r="J34" i="3"/>
  <c r="J40" i="3" s="1"/>
  <c r="I34" i="3"/>
  <c r="I40" i="3" s="1"/>
  <c r="H34" i="3"/>
  <c r="G34" i="3"/>
  <c r="F34" i="3"/>
  <c r="F40" i="3" s="1"/>
  <c r="E34" i="3"/>
  <c r="E40" i="3" s="1"/>
  <c r="D34" i="3"/>
  <c r="C34" i="3"/>
  <c r="L34" i="4"/>
  <c r="K34" i="4"/>
  <c r="J34" i="4"/>
  <c r="J40" i="4" s="1"/>
  <c r="I34" i="4"/>
  <c r="I40" i="4" s="1"/>
  <c r="H34" i="4"/>
  <c r="G34" i="4"/>
  <c r="F34" i="4"/>
  <c r="F40" i="4" s="1"/>
  <c r="E34" i="4"/>
  <c r="E40" i="4" s="1"/>
  <c r="D34" i="4"/>
  <c r="C34" i="4"/>
  <c r="L34" i="5"/>
  <c r="K34" i="5"/>
  <c r="J34" i="5"/>
  <c r="J40" i="5" s="1"/>
  <c r="I34" i="5"/>
  <c r="I40" i="5" s="1"/>
  <c r="H34" i="5"/>
  <c r="G34" i="5"/>
  <c r="F34" i="5"/>
  <c r="F40" i="5" s="1"/>
  <c r="E34" i="5"/>
  <c r="E40" i="5" s="1"/>
  <c r="D34" i="5"/>
  <c r="C34" i="5"/>
  <c r="L34" i="6"/>
  <c r="K34" i="6"/>
  <c r="J34" i="6"/>
  <c r="J40" i="6" s="1"/>
  <c r="I34" i="6"/>
  <c r="I40" i="6" s="1"/>
  <c r="H34" i="6"/>
  <c r="G34" i="6"/>
  <c r="F34" i="6"/>
  <c r="F40" i="6" s="1"/>
  <c r="E34" i="6"/>
  <c r="E40" i="6" s="1"/>
  <c r="D34" i="6"/>
  <c r="C34" i="6"/>
  <c r="L34" i="7"/>
  <c r="K34" i="7"/>
  <c r="J34" i="7"/>
  <c r="J40" i="7" s="1"/>
  <c r="I34" i="7"/>
  <c r="I40" i="7" s="1"/>
  <c r="H34" i="7"/>
  <c r="G34" i="7"/>
  <c r="F34" i="7"/>
  <c r="F40" i="7" s="1"/>
  <c r="E34" i="7"/>
  <c r="E40" i="7" s="1"/>
  <c r="D34" i="7"/>
  <c r="C34" i="7"/>
  <c r="L34" i="8"/>
  <c r="K34" i="8"/>
  <c r="J34" i="8"/>
  <c r="J40" i="8" s="1"/>
  <c r="I34" i="8"/>
  <c r="H34" i="8"/>
  <c r="G34" i="8"/>
  <c r="F34" i="8"/>
  <c r="F40" i="8" s="1"/>
  <c r="E34" i="8"/>
  <c r="E40" i="8" s="1"/>
  <c r="D34" i="8"/>
  <c r="C34" i="8"/>
  <c r="L34" i="9"/>
  <c r="K34" i="9"/>
  <c r="J34" i="9"/>
  <c r="I34" i="9"/>
  <c r="I40" i="9" s="1"/>
  <c r="H34" i="9"/>
  <c r="G34" i="9"/>
  <c r="F34" i="9"/>
  <c r="F40" i="9" s="1"/>
  <c r="E34" i="9"/>
  <c r="E40" i="9" s="1"/>
  <c r="D34" i="9"/>
  <c r="C34" i="9"/>
  <c r="L34" i="10"/>
  <c r="K34" i="10"/>
  <c r="J34" i="10"/>
  <c r="I34" i="10"/>
  <c r="I40" i="10" s="1"/>
  <c r="H34" i="10"/>
  <c r="G34" i="10"/>
  <c r="F34" i="10"/>
  <c r="F40" i="10" s="1"/>
  <c r="E34" i="10"/>
  <c r="D34" i="10"/>
  <c r="C34" i="10"/>
  <c r="L34" i="11"/>
  <c r="K34" i="11"/>
  <c r="J34" i="11"/>
  <c r="I34" i="11"/>
  <c r="H34" i="11"/>
  <c r="G34" i="11"/>
  <c r="F34" i="11"/>
  <c r="E34" i="11"/>
  <c r="E40" i="11" s="1"/>
  <c r="D34" i="11"/>
  <c r="C34" i="11"/>
  <c r="L34" i="12"/>
  <c r="K34" i="12"/>
  <c r="J34" i="12"/>
  <c r="I34" i="12"/>
  <c r="I40" i="12" s="1"/>
  <c r="H34" i="12"/>
  <c r="G34" i="12"/>
  <c r="F34" i="12"/>
  <c r="E34" i="12"/>
  <c r="E40" i="12" s="1"/>
  <c r="D34" i="12"/>
  <c r="C34" i="12"/>
  <c r="L34" i="13"/>
  <c r="K34" i="13"/>
  <c r="J34" i="13"/>
  <c r="I34" i="13"/>
  <c r="I40" i="13" s="1"/>
  <c r="H34" i="13"/>
  <c r="G34" i="13"/>
  <c r="F34" i="13"/>
  <c r="E34" i="13"/>
  <c r="E40" i="13" s="1"/>
  <c r="D34" i="13"/>
  <c r="C34" i="13"/>
  <c r="L34" i="14"/>
  <c r="K34" i="14"/>
  <c r="J34" i="14"/>
  <c r="I34" i="14"/>
  <c r="I40" i="14" s="1"/>
  <c r="H34" i="14"/>
  <c r="G34" i="14"/>
  <c r="F34" i="14"/>
  <c r="E34" i="14"/>
  <c r="E40" i="14" s="1"/>
  <c r="D34" i="14"/>
  <c r="C34" i="14"/>
  <c r="L34" i="15"/>
  <c r="K34" i="15"/>
  <c r="J34" i="15"/>
  <c r="I34" i="15"/>
  <c r="H34" i="15"/>
  <c r="G34" i="15"/>
  <c r="F34" i="15"/>
  <c r="E34" i="15"/>
  <c r="E40" i="15" s="1"/>
  <c r="D34" i="15"/>
  <c r="C34" i="15"/>
  <c r="L34" i="16"/>
  <c r="K34" i="16"/>
  <c r="J34" i="16"/>
  <c r="I34" i="16"/>
  <c r="I40" i="16" s="1"/>
  <c r="H34" i="16"/>
  <c r="G34" i="16"/>
  <c r="F34" i="16"/>
  <c r="E34" i="16"/>
  <c r="E40" i="16" s="1"/>
  <c r="D34" i="16"/>
  <c r="D40" i="16" s="1"/>
  <c r="C34" i="16"/>
  <c r="L34" i="17"/>
  <c r="L40" i="17" s="1"/>
  <c r="K34" i="17"/>
  <c r="J34" i="17"/>
  <c r="I34" i="17"/>
  <c r="I40" i="17" s="1"/>
  <c r="H34" i="17"/>
  <c r="H40" i="17" s="1"/>
  <c r="G34" i="17"/>
  <c r="F34" i="17"/>
  <c r="E34" i="17"/>
  <c r="E40" i="17" s="1"/>
  <c r="D34" i="17"/>
  <c r="D40" i="17" s="1"/>
  <c r="C34" i="17"/>
  <c r="L34" i="18"/>
  <c r="K34" i="18"/>
  <c r="J34" i="18"/>
  <c r="I34" i="18"/>
  <c r="I40" i="18" s="1"/>
  <c r="H34" i="18"/>
  <c r="G34" i="18"/>
  <c r="F34" i="18"/>
  <c r="E34" i="18"/>
  <c r="E40" i="18" s="1"/>
  <c r="D34" i="18"/>
  <c r="D40" i="18" s="1"/>
  <c r="C34" i="18"/>
  <c r="L34" i="19"/>
  <c r="L40" i="19" s="1"/>
  <c r="K34" i="19"/>
  <c r="J34" i="19"/>
  <c r="I34" i="19"/>
  <c r="H34" i="19"/>
  <c r="G34" i="19"/>
  <c r="F34" i="19"/>
  <c r="E34" i="19"/>
  <c r="E40" i="19" s="1"/>
  <c r="D34" i="19"/>
  <c r="D40" i="19" s="1"/>
  <c r="C34" i="19"/>
  <c r="L34" i="20"/>
  <c r="L40" i="20" s="1"/>
  <c r="K34" i="20"/>
  <c r="J34" i="20"/>
  <c r="I34" i="20"/>
  <c r="I40" i="20" s="1"/>
  <c r="H34" i="20"/>
  <c r="G34" i="20"/>
  <c r="F34" i="20"/>
  <c r="E34" i="20"/>
  <c r="E40" i="20" s="1"/>
  <c r="D34" i="20"/>
  <c r="C34" i="20"/>
  <c r="L34" i="21"/>
  <c r="L40" i="21" s="1"/>
  <c r="K34" i="21"/>
  <c r="J34" i="21"/>
  <c r="I34" i="21"/>
  <c r="I40" i="21" s="1"/>
  <c r="H34" i="21"/>
  <c r="H40" i="21" s="1"/>
  <c r="G34" i="21"/>
  <c r="F34" i="21"/>
  <c r="E34" i="21"/>
  <c r="D34" i="21"/>
  <c r="D40" i="21" s="1"/>
  <c r="C34" i="21"/>
  <c r="L34" i="22"/>
  <c r="L40" i="22" s="1"/>
  <c r="K34" i="22"/>
  <c r="J34" i="22"/>
  <c r="I34" i="22"/>
  <c r="I40" i="22" s="1"/>
  <c r="H34" i="22"/>
  <c r="H40" i="22" s="1"/>
  <c r="G34" i="22"/>
  <c r="F34" i="22"/>
  <c r="E34" i="22"/>
  <c r="E40" i="22" s="1"/>
  <c r="D34" i="22"/>
  <c r="C34" i="22"/>
  <c r="L34" i="23"/>
  <c r="L40" i="23" s="1"/>
  <c r="K34" i="23"/>
  <c r="J34" i="23"/>
  <c r="I34" i="23"/>
  <c r="I40" i="23" s="1"/>
  <c r="H34" i="23"/>
  <c r="H40" i="23" s="1"/>
  <c r="G34" i="23"/>
  <c r="F34" i="23"/>
  <c r="E34" i="23"/>
  <c r="E40" i="23" s="1"/>
  <c r="D34" i="23"/>
  <c r="D40" i="23" s="1"/>
  <c r="C34" i="23"/>
  <c r="L34" i="24"/>
  <c r="K34" i="24"/>
  <c r="J34" i="24"/>
  <c r="I34" i="24"/>
  <c r="H34" i="24"/>
  <c r="H40" i="24" s="1"/>
  <c r="G34" i="24"/>
  <c r="F34" i="24"/>
  <c r="E34" i="24"/>
  <c r="E40" i="24" s="1"/>
  <c r="D34" i="24"/>
  <c r="D40" i="24" s="1"/>
  <c r="C34" i="24"/>
  <c r="L34" i="25"/>
  <c r="L40" i="25" s="1"/>
  <c r="K34" i="25"/>
  <c r="J34" i="25"/>
  <c r="I34" i="25"/>
  <c r="I40" i="25" s="1"/>
  <c r="H34" i="25"/>
  <c r="H40" i="25" s="1"/>
  <c r="G34" i="25"/>
  <c r="F34" i="25"/>
  <c r="E34" i="25"/>
  <c r="E40" i="25" s="1"/>
  <c r="D34" i="25"/>
  <c r="D40" i="25" s="1"/>
  <c r="C34" i="25"/>
  <c r="L34" i="26"/>
  <c r="K34" i="26"/>
  <c r="J34" i="26"/>
  <c r="I34" i="26"/>
  <c r="I40" i="26" s="1"/>
  <c r="H34" i="26"/>
  <c r="G34" i="26"/>
  <c r="F34" i="26"/>
  <c r="E34" i="26"/>
  <c r="E40" i="26" s="1"/>
  <c r="D34" i="26"/>
  <c r="D40" i="26" s="1"/>
  <c r="C34" i="26"/>
  <c r="L34" i="27"/>
  <c r="L40" i="27" s="1"/>
  <c r="K34" i="27"/>
  <c r="J34" i="27"/>
  <c r="I34" i="27"/>
  <c r="H34" i="27"/>
  <c r="H40" i="27" s="1"/>
  <c r="G34" i="27"/>
  <c r="F34" i="27"/>
  <c r="E34" i="27"/>
  <c r="E40" i="27" s="1"/>
  <c r="D34" i="27"/>
  <c r="D40" i="27" s="1"/>
  <c r="C34" i="27"/>
  <c r="L34" i="28"/>
  <c r="L40" i="28" s="1"/>
  <c r="K34" i="28"/>
  <c r="J34" i="28"/>
  <c r="I34" i="28"/>
  <c r="I40" i="28" s="1"/>
  <c r="H34" i="28"/>
  <c r="G34" i="28"/>
  <c r="F34" i="28"/>
  <c r="E34" i="28"/>
  <c r="E40" i="28" s="1"/>
  <c r="D34" i="28"/>
  <c r="C34" i="28"/>
  <c r="L34" i="29"/>
  <c r="L40" i="29" s="1"/>
  <c r="K34" i="29"/>
  <c r="J34" i="29"/>
  <c r="I34" i="29"/>
  <c r="I40" i="29" s="1"/>
  <c r="H34" i="29"/>
  <c r="H40" i="29" s="1"/>
  <c r="G34" i="29"/>
  <c r="F34" i="29"/>
  <c r="E34" i="29"/>
  <c r="D34" i="29"/>
  <c r="D40" i="29" s="1"/>
  <c r="C34" i="29"/>
  <c r="L34" i="30"/>
  <c r="K34" i="30"/>
  <c r="J34" i="30"/>
  <c r="I34" i="30"/>
  <c r="I40" i="30" s="1"/>
  <c r="H34" i="30"/>
  <c r="H40" i="30" s="1"/>
  <c r="G34" i="30"/>
  <c r="G40" i="30" s="1"/>
  <c r="F34" i="30"/>
  <c r="E34" i="30"/>
  <c r="D34" i="30"/>
  <c r="C34" i="30"/>
  <c r="L34" i="31"/>
  <c r="L40" i="31" s="1"/>
  <c r="K34" i="31"/>
  <c r="J34" i="31"/>
  <c r="I34" i="31"/>
  <c r="I40" i="31" s="1"/>
  <c r="H34" i="31"/>
  <c r="H40" i="31" s="1"/>
  <c r="G34" i="31"/>
  <c r="G40" i="31" s="1"/>
  <c r="F34" i="31"/>
  <c r="E34" i="31"/>
  <c r="D34" i="31"/>
  <c r="C34" i="31"/>
  <c r="C40" i="31" s="1"/>
  <c r="L34" i="32"/>
  <c r="L40" i="32" s="1"/>
  <c r="K34" i="32"/>
  <c r="J34" i="32"/>
  <c r="I34" i="32"/>
  <c r="I40" i="32" s="1"/>
  <c r="H34" i="32"/>
  <c r="H40" i="32" s="1"/>
  <c r="G34" i="32"/>
  <c r="G40" i="32" s="1"/>
  <c r="F34" i="32"/>
  <c r="E34" i="32"/>
  <c r="E40" i="32" s="1"/>
  <c r="D34" i="32"/>
  <c r="D40" i="32" s="1"/>
  <c r="C34" i="32"/>
  <c r="L34" i="33"/>
  <c r="L40" i="33" s="1"/>
  <c r="K34" i="33"/>
  <c r="J34" i="33"/>
  <c r="I34" i="33"/>
  <c r="I40" i="33" s="1"/>
  <c r="H34" i="33"/>
  <c r="H40" i="33" s="1"/>
  <c r="G34" i="33"/>
  <c r="G40" i="33" s="1"/>
  <c r="F34" i="33"/>
  <c r="E34" i="33"/>
  <c r="D34" i="33"/>
  <c r="C34" i="33"/>
  <c r="C40" i="33" s="1"/>
  <c r="L34" i="34"/>
  <c r="L40" i="34" s="1"/>
  <c r="K34" i="34"/>
  <c r="J34" i="34"/>
  <c r="I34" i="34"/>
  <c r="I40" i="34" s="1"/>
  <c r="H34" i="34"/>
  <c r="H40" i="34" s="1"/>
  <c r="G34" i="34"/>
  <c r="G40" i="34" s="1"/>
  <c r="F34" i="34"/>
  <c r="E34" i="34"/>
  <c r="D34" i="34"/>
  <c r="D40" i="34" s="1"/>
  <c r="C34" i="34"/>
  <c r="L34" i="35"/>
  <c r="L40" i="35" s="1"/>
  <c r="K34" i="35"/>
  <c r="J34" i="35"/>
  <c r="I34" i="35"/>
  <c r="I40" i="35" s="1"/>
  <c r="H34" i="35"/>
  <c r="H40" i="35" s="1"/>
  <c r="G34" i="35"/>
  <c r="G40" i="35" s="1"/>
  <c r="F34" i="35"/>
  <c r="E34" i="35"/>
  <c r="D34" i="35"/>
  <c r="C34" i="35"/>
  <c r="C40" i="35" s="1"/>
  <c r="L34" i="36"/>
  <c r="L40" i="36" s="1"/>
  <c r="K34" i="36"/>
  <c r="K40" i="36" s="1"/>
  <c r="J34" i="36"/>
  <c r="I34" i="36"/>
  <c r="H34" i="36"/>
  <c r="G34" i="36"/>
  <c r="G40" i="36" s="1"/>
  <c r="F34" i="36"/>
  <c r="F40" i="36" s="1"/>
  <c r="E34" i="36"/>
  <c r="D34" i="36"/>
  <c r="C34" i="36"/>
  <c r="L34" i="37"/>
  <c r="K34" i="37"/>
  <c r="K40" i="37" s="1"/>
  <c r="J34" i="37"/>
  <c r="I34" i="37"/>
  <c r="H34" i="37"/>
  <c r="G34" i="37"/>
  <c r="G40" i="37" s="1"/>
  <c r="F34" i="37"/>
  <c r="F40" i="37" s="1"/>
  <c r="E34" i="37"/>
  <c r="D34" i="37"/>
  <c r="C34" i="37"/>
  <c r="C40" i="37" s="1"/>
  <c r="L34" i="38"/>
  <c r="K34" i="38"/>
  <c r="J34" i="38"/>
  <c r="J40" i="38" s="1"/>
  <c r="I34" i="38"/>
  <c r="H34" i="38"/>
  <c r="G34" i="38"/>
  <c r="G40" i="38" s="1"/>
  <c r="F34" i="38"/>
  <c r="F40" i="38" s="1"/>
  <c r="E34" i="38"/>
  <c r="D34" i="38"/>
  <c r="C34" i="38"/>
  <c r="L34" i="39"/>
  <c r="K34" i="39"/>
  <c r="K40" i="39" s="1"/>
  <c r="J34" i="39"/>
  <c r="I34" i="39"/>
  <c r="H34" i="39"/>
  <c r="G34" i="39"/>
  <c r="G40" i="39" s="1"/>
  <c r="F34" i="39"/>
  <c r="F40" i="39" s="1"/>
  <c r="E34" i="39"/>
  <c r="D34" i="39"/>
  <c r="C34" i="39"/>
  <c r="C40" i="39" s="1"/>
  <c r="L34" i="40"/>
  <c r="K34" i="40"/>
  <c r="J34" i="40"/>
  <c r="J40" i="40" s="1"/>
  <c r="I34" i="40"/>
  <c r="H34" i="40"/>
  <c r="G34" i="40"/>
  <c r="G40" i="40" s="1"/>
  <c r="F34" i="40"/>
  <c r="F40" i="40" s="1"/>
  <c r="E34" i="40"/>
  <c r="D34" i="40"/>
  <c r="C34" i="40"/>
  <c r="C40" i="40" s="1"/>
  <c r="L34" i="41"/>
  <c r="K34" i="41"/>
  <c r="K40" i="41" s="1"/>
  <c r="J34" i="41"/>
  <c r="I34" i="41"/>
  <c r="H34" i="41"/>
  <c r="G34" i="41"/>
  <c r="G40" i="41" s="1"/>
  <c r="F34" i="41"/>
  <c r="E34" i="41"/>
  <c r="D34" i="41"/>
  <c r="C34" i="41"/>
  <c r="C40" i="41" s="1"/>
  <c r="L34" i="42"/>
  <c r="K34" i="42"/>
  <c r="K40" i="42" s="1"/>
  <c r="J34" i="42"/>
  <c r="J40" i="42" s="1"/>
  <c r="I34" i="42"/>
  <c r="H34" i="42"/>
  <c r="G34" i="42"/>
  <c r="F34" i="42"/>
  <c r="F40" i="42" s="1"/>
  <c r="E34" i="42"/>
  <c r="D34" i="42"/>
  <c r="C34" i="42"/>
  <c r="C40" i="42" s="1"/>
  <c r="L34" i="43"/>
  <c r="K34" i="43"/>
  <c r="K40" i="43" s="1"/>
  <c r="J34" i="43"/>
  <c r="J40" i="43" s="1"/>
  <c r="I34" i="43"/>
  <c r="H34" i="43"/>
  <c r="G34" i="43"/>
  <c r="G40" i="43" s="1"/>
  <c r="F34" i="43"/>
  <c r="E34" i="43"/>
  <c r="D34" i="43"/>
  <c r="C34" i="43"/>
  <c r="C40" i="43" s="1"/>
  <c r="L34" i="44"/>
  <c r="K34" i="44"/>
  <c r="K40" i="44" s="1"/>
  <c r="J34" i="44"/>
  <c r="J40" i="44" s="1"/>
  <c r="I34" i="44"/>
  <c r="H34" i="44"/>
  <c r="G34" i="44"/>
  <c r="G40" i="44" s="1"/>
  <c r="F34" i="44"/>
  <c r="F40" i="44" s="1"/>
  <c r="E34" i="44"/>
  <c r="D34" i="44"/>
  <c r="C34" i="44"/>
  <c r="L34" i="45"/>
  <c r="K34" i="45"/>
  <c r="K40" i="45" s="1"/>
  <c r="J34" i="45"/>
  <c r="I34" i="45"/>
  <c r="H34" i="45"/>
  <c r="G34" i="45"/>
  <c r="G40" i="45" s="1"/>
  <c r="F34" i="45"/>
  <c r="F40" i="45" s="1"/>
  <c r="E34" i="45"/>
  <c r="D34" i="45"/>
  <c r="C34" i="45"/>
  <c r="C40" i="45" s="1"/>
  <c r="L34" i="46"/>
  <c r="K34" i="46"/>
  <c r="J34" i="46"/>
  <c r="J40" i="46" s="1"/>
  <c r="I34" i="46"/>
  <c r="H34" i="46"/>
  <c r="G34" i="46"/>
  <c r="G40" i="46" s="1"/>
  <c r="F34" i="46"/>
  <c r="F40" i="46" s="1"/>
  <c r="E34" i="46"/>
  <c r="D34" i="46"/>
  <c r="C34" i="46"/>
  <c r="C40" i="46" s="1"/>
  <c r="L34" i="47"/>
  <c r="K34" i="47"/>
  <c r="K40" i="47" s="1"/>
  <c r="J34" i="47"/>
  <c r="I34" i="47"/>
  <c r="H34" i="47"/>
  <c r="G34" i="47"/>
  <c r="G40" i="47" s="1"/>
  <c r="F34" i="47"/>
  <c r="F40" i="47" s="1"/>
  <c r="E34" i="47"/>
  <c r="D34" i="47"/>
  <c r="C34" i="47"/>
  <c r="C40" i="47" s="1"/>
  <c r="L34" i="48"/>
  <c r="K34" i="48"/>
  <c r="J34" i="48"/>
  <c r="J40" i="48" s="1"/>
  <c r="I34" i="48"/>
  <c r="H34" i="48"/>
  <c r="G34" i="48"/>
  <c r="G40" i="48" s="1"/>
  <c r="F34" i="48"/>
  <c r="F40" i="48" s="1"/>
  <c r="E34" i="48"/>
  <c r="D34" i="48"/>
  <c r="C34" i="48"/>
  <c r="C40" i="48" s="1"/>
  <c r="L34" i="49"/>
  <c r="K34" i="49"/>
  <c r="K40" i="49" s="1"/>
  <c r="J34" i="49"/>
  <c r="I34" i="49"/>
  <c r="H34" i="49"/>
  <c r="G34" i="49"/>
  <c r="G40" i="49" s="1"/>
  <c r="F34" i="49"/>
  <c r="E34" i="49"/>
  <c r="D34" i="49"/>
  <c r="C34" i="49"/>
  <c r="C40" i="49" s="1"/>
  <c r="L34" i="50"/>
  <c r="K34" i="50"/>
  <c r="K40" i="50" s="1"/>
  <c r="J34" i="50"/>
  <c r="J40" i="50" s="1"/>
  <c r="I34" i="50"/>
  <c r="H34" i="50"/>
  <c r="G34" i="50"/>
  <c r="F34" i="50"/>
  <c r="F40" i="50" s="1"/>
  <c r="E34" i="50"/>
  <c r="D34" i="50"/>
  <c r="C34" i="50"/>
  <c r="C40" i="50" s="1"/>
  <c r="L34" i="51"/>
  <c r="K34" i="51"/>
  <c r="K40" i="51" s="1"/>
  <c r="J34" i="51"/>
  <c r="J40" i="51" s="1"/>
  <c r="I34" i="51"/>
  <c r="H34" i="51"/>
  <c r="G34" i="51"/>
  <c r="G40" i="51" s="1"/>
  <c r="F34" i="51"/>
  <c r="E34" i="51"/>
  <c r="D34" i="51"/>
  <c r="C34" i="51"/>
  <c r="C40" i="51" s="1"/>
  <c r="L34" i="52"/>
  <c r="K34" i="52"/>
  <c r="K40" i="52" s="1"/>
  <c r="J34" i="52"/>
  <c r="J40" i="52" s="1"/>
  <c r="I34" i="52"/>
  <c r="H34" i="52"/>
  <c r="G34" i="52"/>
  <c r="G40" i="52" s="1"/>
  <c r="F34" i="52"/>
  <c r="F40" i="52" s="1"/>
  <c r="E34" i="52"/>
  <c r="D34" i="52"/>
  <c r="C34" i="52"/>
  <c r="L34" i="53"/>
  <c r="K34" i="53"/>
  <c r="K40" i="53" s="1"/>
  <c r="J34" i="53"/>
  <c r="J40" i="53" s="1"/>
  <c r="I34" i="53"/>
  <c r="H34" i="53"/>
  <c r="G34" i="53"/>
  <c r="G40" i="53" s="1"/>
  <c r="F34" i="53"/>
  <c r="F40" i="53" s="1"/>
  <c r="E34" i="53"/>
  <c r="D34" i="53"/>
  <c r="C34" i="53"/>
  <c r="C40" i="53" s="1"/>
  <c r="L34" i="54"/>
  <c r="K34" i="54"/>
  <c r="K40" i="54" s="1"/>
  <c r="J34" i="54"/>
  <c r="J40" i="54" s="1"/>
  <c r="I34" i="54"/>
  <c r="H34" i="54"/>
  <c r="G34" i="54"/>
  <c r="G40" i="54" s="1"/>
  <c r="F34" i="54"/>
  <c r="F40" i="54" s="1"/>
  <c r="E34" i="54"/>
  <c r="D34" i="54"/>
  <c r="C34" i="54"/>
  <c r="C40" i="54" s="1"/>
  <c r="L34" i="55"/>
  <c r="K34" i="55"/>
  <c r="K40" i="55" s="1"/>
  <c r="J34" i="55"/>
  <c r="I34" i="55"/>
  <c r="H34" i="55"/>
  <c r="G34" i="55"/>
  <c r="G40" i="55" s="1"/>
  <c r="F34" i="55"/>
  <c r="F40" i="55" s="1"/>
  <c r="E34" i="55"/>
  <c r="D34" i="55"/>
  <c r="C34" i="55"/>
  <c r="C40" i="55" s="1"/>
  <c r="L34" i="1"/>
  <c r="K34" i="1"/>
  <c r="J34" i="1"/>
  <c r="J40" i="1" s="1"/>
  <c r="I34" i="1"/>
  <c r="H34" i="1"/>
  <c r="G34" i="1"/>
  <c r="G40" i="1" s="1"/>
  <c r="F34" i="1"/>
  <c r="F40" i="1" s="1"/>
  <c r="E34" i="1"/>
  <c r="D34" i="1"/>
  <c r="C34" i="1"/>
  <c r="C40" i="1" s="1"/>
  <c r="L24" i="2"/>
  <c r="K24" i="2"/>
  <c r="J24" i="2"/>
  <c r="I24" i="2"/>
  <c r="H24" i="2"/>
  <c r="G24" i="2"/>
  <c r="F24" i="2"/>
  <c r="E24" i="2"/>
  <c r="D24" i="2"/>
  <c r="C24" i="2"/>
  <c r="L24" i="3"/>
  <c r="K24" i="3"/>
  <c r="J24" i="3"/>
  <c r="I24" i="3"/>
  <c r="H24" i="3"/>
  <c r="G24" i="3"/>
  <c r="F24" i="3"/>
  <c r="E24" i="3"/>
  <c r="D24" i="3"/>
  <c r="C24" i="3"/>
  <c r="I25" i="4"/>
  <c r="I42" i="4" s="1"/>
  <c r="L24" i="4"/>
  <c r="K24" i="4"/>
  <c r="J24" i="4"/>
  <c r="I24" i="4"/>
  <c r="H24" i="4"/>
  <c r="G24" i="4"/>
  <c r="G25" i="4" s="1"/>
  <c r="F24" i="4"/>
  <c r="E24" i="4"/>
  <c r="D24" i="4"/>
  <c r="C24" i="4"/>
  <c r="L24" i="5"/>
  <c r="K24" i="5"/>
  <c r="J24" i="5"/>
  <c r="I24" i="5"/>
  <c r="H24" i="5"/>
  <c r="G24" i="5"/>
  <c r="F24" i="5"/>
  <c r="E24" i="5"/>
  <c r="D24" i="5"/>
  <c r="C24" i="5"/>
  <c r="L24" i="6"/>
  <c r="K24" i="6"/>
  <c r="J24" i="6"/>
  <c r="I24" i="6"/>
  <c r="H24" i="6"/>
  <c r="G24" i="6"/>
  <c r="F24" i="6"/>
  <c r="E24" i="6"/>
  <c r="D24" i="6"/>
  <c r="C24" i="6"/>
  <c r="L24" i="7"/>
  <c r="K24" i="7"/>
  <c r="J24" i="7"/>
  <c r="I24" i="7"/>
  <c r="H24" i="7"/>
  <c r="G24" i="7"/>
  <c r="F24" i="7"/>
  <c r="E24" i="7"/>
  <c r="D24" i="7"/>
  <c r="C24" i="7"/>
  <c r="L24" i="8"/>
  <c r="K24" i="8"/>
  <c r="J24" i="8"/>
  <c r="I24" i="8"/>
  <c r="H24" i="8"/>
  <c r="G24" i="8"/>
  <c r="F24" i="8"/>
  <c r="E24" i="8"/>
  <c r="D24" i="8"/>
  <c r="C24" i="8"/>
  <c r="L24" i="9"/>
  <c r="K24" i="9"/>
  <c r="J24" i="9"/>
  <c r="I24" i="9"/>
  <c r="H24" i="9"/>
  <c r="G24" i="9"/>
  <c r="G25" i="9" s="1"/>
  <c r="F24" i="9"/>
  <c r="E24" i="9"/>
  <c r="E25" i="9" s="1"/>
  <c r="E42" i="9" s="1"/>
  <c r="D24" i="9"/>
  <c r="C24" i="9"/>
  <c r="L24" i="10"/>
  <c r="K24" i="10"/>
  <c r="J24" i="10"/>
  <c r="I24" i="10"/>
  <c r="H24" i="10"/>
  <c r="G24" i="10"/>
  <c r="F24" i="10"/>
  <c r="E24" i="10"/>
  <c r="D24" i="10"/>
  <c r="C24" i="10"/>
  <c r="L24" i="11"/>
  <c r="K24" i="11"/>
  <c r="J24" i="11"/>
  <c r="I24" i="11"/>
  <c r="H24" i="11"/>
  <c r="G24" i="11"/>
  <c r="F24" i="11"/>
  <c r="E24" i="11"/>
  <c r="D24" i="11"/>
  <c r="C24" i="11"/>
  <c r="I25" i="12"/>
  <c r="I42" i="12" s="1"/>
  <c r="L24" i="12"/>
  <c r="K24" i="12"/>
  <c r="J24" i="12"/>
  <c r="I24" i="12"/>
  <c r="H24" i="12"/>
  <c r="G24" i="12"/>
  <c r="G25" i="12" s="1"/>
  <c r="F24" i="12"/>
  <c r="E24" i="12"/>
  <c r="D24" i="12"/>
  <c r="C24" i="12"/>
  <c r="L24" i="13"/>
  <c r="K24" i="13"/>
  <c r="J24" i="13"/>
  <c r="I24" i="13"/>
  <c r="H24" i="13"/>
  <c r="G24" i="13"/>
  <c r="F24" i="13"/>
  <c r="E24" i="13"/>
  <c r="D24" i="13"/>
  <c r="C24" i="13"/>
  <c r="L24" i="14"/>
  <c r="K24" i="14"/>
  <c r="J24" i="14"/>
  <c r="I24" i="14"/>
  <c r="H24" i="14"/>
  <c r="G24" i="14"/>
  <c r="F24" i="14"/>
  <c r="E24" i="14"/>
  <c r="D24" i="14"/>
  <c r="C24" i="14"/>
  <c r="L24" i="15"/>
  <c r="K24" i="15"/>
  <c r="J24" i="15"/>
  <c r="I24" i="15"/>
  <c r="H24" i="15"/>
  <c r="G24" i="15"/>
  <c r="F24" i="15"/>
  <c r="E24" i="15"/>
  <c r="D24" i="15"/>
  <c r="C24" i="15"/>
  <c r="L24" i="16"/>
  <c r="K24" i="16"/>
  <c r="J24" i="16"/>
  <c r="I24" i="16"/>
  <c r="H24" i="16"/>
  <c r="G24" i="16"/>
  <c r="F24" i="16"/>
  <c r="E24" i="16"/>
  <c r="D24" i="16"/>
  <c r="C24" i="16"/>
  <c r="I25" i="17"/>
  <c r="I42" i="17" s="1"/>
  <c r="L24" i="17"/>
  <c r="K24" i="17"/>
  <c r="J24" i="17"/>
  <c r="I24" i="17"/>
  <c r="H24" i="17"/>
  <c r="G24" i="17"/>
  <c r="F24" i="17"/>
  <c r="E24" i="17"/>
  <c r="D24" i="17"/>
  <c r="C24" i="17"/>
  <c r="L24" i="18"/>
  <c r="K24" i="18"/>
  <c r="J24" i="18"/>
  <c r="I24" i="18"/>
  <c r="H24" i="18"/>
  <c r="G24" i="18"/>
  <c r="F24" i="18"/>
  <c r="E24" i="18"/>
  <c r="D24" i="18"/>
  <c r="C24" i="18"/>
  <c r="L24" i="19"/>
  <c r="K24" i="19"/>
  <c r="J24" i="19"/>
  <c r="I24" i="19"/>
  <c r="H24" i="19"/>
  <c r="H25" i="19" s="1"/>
  <c r="G24" i="19"/>
  <c r="F24" i="19"/>
  <c r="E24" i="19"/>
  <c r="D24" i="19"/>
  <c r="C24" i="19"/>
  <c r="L24" i="20"/>
  <c r="L25" i="20" s="1"/>
  <c r="L42" i="20" s="1"/>
  <c r="K24" i="20"/>
  <c r="J24" i="20"/>
  <c r="J25" i="20" s="1"/>
  <c r="I24" i="20"/>
  <c r="H24" i="20"/>
  <c r="G24" i="20"/>
  <c r="F24" i="20"/>
  <c r="E24" i="20"/>
  <c r="D24" i="20"/>
  <c r="D25" i="20" s="1"/>
  <c r="D42" i="20" s="1"/>
  <c r="C24" i="20"/>
  <c r="I25" i="21"/>
  <c r="I42" i="21" s="1"/>
  <c r="L24" i="21"/>
  <c r="K24" i="21"/>
  <c r="J24" i="21"/>
  <c r="I24" i="21"/>
  <c r="H24" i="21"/>
  <c r="G24" i="21"/>
  <c r="F24" i="21"/>
  <c r="E24" i="21"/>
  <c r="D24" i="21"/>
  <c r="C24" i="21"/>
  <c r="L24" i="22"/>
  <c r="K24" i="22"/>
  <c r="J24" i="22"/>
  <c r="I24" i="22"/>
  <c r="H24" i="22"/>
  <c r="G24" i="22"/>
  <c r="F24" i="22"/>
  <c r="E24" i="22"/>
  <c r="D24" i="22"/>
  <c r="C24" i="22"/>
  <c r="L24" i="23"/>
  <c r="K24" i="23"/>
  <c r="J24" i="23"/>
  <c r="I24" i="23"/>
  <c r="H24" i="23"/>
  <c r="G24" i="23"/>
  <c r="F24" i="23"/>
  <c r="E24" i="23"/>
  <c r="D24" i="23"/>
  <c r="C24" i="23"/>
  <c r="L24" i="24"/>
  <c r="L25" i="24" s="1"/>
  <c r="L42" i="24" s="1"/>
  <c r="K24" i="24"/>
  <c r="J24" i="24"/>
  <c r="I24" i="24"/>
  <c r="H24" i="24"/>
  <c r="G24" i="24"/>
  <c r="F24" i="24"/>
  <c r="E24" i="24"/>
  <c r="D24" i="24"/>
  <c r="D25" i="24" s="1"/>
  <c r="D42" i="24" s="1"/>
  <c r="C24" i="24"/>
  <c r="L24" i="25"/>
  <c r="K24" i="25"/>
  <c r="J24" i="25"/>
  <c r="I24" i="25"/>
  <c r="H24" i="25"/>
  <c r="G24" i="25"/>
  <c r="F24" i="25"/>
  <c r="E24" i="25"/>
  <c r="D24" i="25"/>
  <c r="C24" i="25"/>
  <c r="L24" i="26"/>
  <c r="K24" i="26"/>
  <c r="J24" i="26"/>
  <c r="I24" i="26"/>
  <c r="H24" i="26"/>
  <c r="G24" i="26"/>
  <c r="F24" i="26"/>
  <c r="E24" i="26"/>
  <c r="D24" i="26"/>
  <c r="C24" i="26"/>
  <c r="L24" i="27"/>
  <c r="K24" i="27"/>
  <c r="J24" i="27"/>
  <c r="I24" i="27"/>
  <c r="H24" i="27"/>
  <c r="G24" i="27"/>
  <c r="F24" i="27"/>
  <c r="E24" i="27"/>
  <c r="D24" i="27"/>
  <c r="C24" i="27"/>
  <c r="L24" i="28"/>
  <c r="K24" i="28"/>
  <c r="J24" i="28"/>
  <c r="I24" i="28"/>
  <c r="H24" i="28"/>
  <c r="G24" i="28"/>
  <c r="F24" i="28"/>
  <c r="E24" i="28"/>
  <c r="D24" i="28"/>
  <c r="C24" i="28"/>
  <c r="L24" i="29"/>
  <c r="K24" i="29"/>
  <c r="J24" i="29"/>
  <c r="I24" i="29"/>
  <c r="H24" i="29"/>
  <c r="G24" i="29"/>
  <c r="F24" i="29"/>
  <c r="E24" i="29"/>
  <c r="D24" i="29"/>
  <c r="C24" i="29"/>
  <c r="E25" i="30"/>
  <c r="E42" i="30" s="1"/>
  <c r="L24" i="30"/>
  <c r="K24" i="30"/>
  <c r="J24" i="30"/>
  <c r="I24" i="30"/>
  <c r="H24" i="30"/>
  <c r="G24" i="30"/>
  <c r="F24" i="30"/>
  <c r="E24" i="30"/>
  <c r="D24" i="30"/>
  <c r="C24" i="30"/>
  <c r="L24" i="31"/>
  <c r="K24" i="31"/>
  <c r="J24" i="31"/>
  <c r="I24" i="31"/>
  <c r="H24" i="31"/>
  <c r="G24" i="31"/>
  <c r="F24" i="31"/>
  <c r="E24" i="31"/>
  <c r="D24" i="31"/>
  <c r="C24" i="31"/>
  <c r="L24" i="32"/>
  <c r="K24" i="32"/>
  <c r="J24" i="32"/>
  <c r="I24" i="32"/>
  <c r="H24" i="32"/>
  <c r="G24" i="32"/>
  <c r="F24" i="32"/>
  <c r="F25" i="32" s="1"/>
  <c r="F42" i="32" s="1"/>
  <c r="E24" i="32"/>
  <c r="D24" i="32"/>
  <c r="C24" i="32"/>
  <c r="L24" i="33"/>
  <c r="K24" i="33"/>
  <c r="J24" i="33"/>
  <c r="I24" i="33"/>
  <c r="H24" i="33"/>
  <c r="G24" i="33"/>
  <c r="F24" i="33"/>
  <c r="E24" i="33"/>
  <c r="D24" i="33"/>
  <c r="C24" i="33"/>
  <c r="L24" i="34"/>
  <c r="K24" i="34"/>
  <c r="J24" i="34"/>
  <c r="I24" i="34"/>
  <c r="H24" i="34"/>
  <c r="G24" i="34"/>
  <c r="F24" i="34"/>
  <c r="E24" i="34"/>
  <c r="D24" i="34"/>
  <c r="C24" i="34"/>
  <c r="L24" i="35"/>
  <c r="K24" i="35"/>
  <c r="J24" i="35"/>
  <c r="I24" i="35"/>
  <c r="H24" i="35"/>
  <c r="G24" i="35"/>
  <c r="F24" i="35"/>
  <c r="E24" i="35"/>
  <c r="D24" i="35"/>
  <c r="C24" i="35"/>
  <c r="L24" i="36"/>
  <c r="K24" i="36"/>
  <c r="J24" i="36"/>
  <c r="I24" i="36"/>
  <c r="H24" i="36"/>
  <c r="G24" i="36"/>
  <c r="F24" i="36"/>
  <c r="E24" i="36"/>
  <c r="D24" i="36"/>
  <c r="C24" i="36"/>
  <c r="H25" i="37"/>
  <c r="L24" i="37"/>
  <c r="K24" i="37"/>
  <c r="J24" i="37"/>
  <c r="I24" i="37"/>
  <c r="H24" i="37"/>
  <c r="G24" i="37"/>
  <c r="F24" i="37"/>
  <c r="E24" i="37"/>
  <c r="D24" i="37"/>
  <c r="C24" i="37"/>
  <c r="L24" i="38"/>
  <c r="K24" i="38"/>
  <c r="J24" i="38"/>
  <c r="I24" i="38"/>
  <c r="H24" i="38"/>
  <c r="G24" i="38"/>
  <c r="F24" i="38"/>
  <c r="E24" i="38"/>
  <c r="D24" i="38"/>
  <c r="C24" i="38"/>
  <c r="E25" i="39"/>
  <c r="L24" i="39"/>
  <c r="K24" i="39"/>
  <c r="J24" i="39"/>
  <c r="I24" i="39"/>
  <c r="H24" i="39"/>
  <c r="G24" i="39"/>
  <c r="F24" i="39"/>
  <c r="E24" i="39"/>
  <c r="D24" i="39"/>
  <c r="C24" i="39"/>
  <c r="L24" i="40"/>
  <c r="K24" i="40"/>
  <c r="J24" i="40"/>
  <c r="I24" i="40"/>
  <c r="H24" i="40"/>
  <c r="G24" i="40"/>
  <c r="F24" i="40"/>
  <c r="E24" i="40"/>
  <c r="D24" i="40"/>
  <c r="C24" i="40"/>
  <c r="L24" i="41"/>
  <c r="K24" i="41"/>
  <c r="J24" i="41"/>
  <c r="I24" i="41"/>
  <c r="H24" i="41"/>
  <c r="G24" i="41"/>
  <c r="F24" i="41"/>
  <c r="E24" i="41"/>
  <c r="D24" i="41"/>
  <c r="C24" i="41"/>
  <c r="L24" i="42"/>
  <c r="K24" i="42"/>
  <c r="J24" i="42"/>
  <c r="I24" i="42"/>
  <c r="H24" i="42"/>
  <c r="G24" i="42"/>
  <c r="F24" i="42"/>
  <c r="F25" i="42" s="1"/>
  <c r="F42" i="42" s="1"/>
  <c r="E24" i="42"/>
  <c r="D24" i="42"/>
  <c r="C24" i="42"/>
  <c r="L24" i="43"/>
  <c r="K24" i="43"/>
  <c r="K25" i="43" s="1"/>
  <c r="K42" i="43" s="1"/>
  <c r="J24" i="43"/>
  <c r="I24" i="43"/>
  <c r="H24" i="43"/>
  <c r="G24" i="43"/>
  <c r="F24" i="43"/>
  <c r="E24" i="43"/>
  <c r="D24" i="43"/>
  <c r="C24" i="43"/>
  <c r="C25" i="43" s="1"/>
  <c r="C42" i="43" s="1"/>
  <c r="L24" i="44"/>
  <c r="K24" i="44"/>
  <c r="J24" i="44"/>
  <c r="I24" i="44"/>
  <c r="H24" i="44"/>
  <c r="G24" i="44"/>
  <c r="F24" i="44"/>
  <c r="E24" i="44"/>
  <c r="D24" i="44"/>
  <c r="C24" i="44"/>
  <c r="C25" i="44" s="1"/>
  <c r="C42" i="44" s="1"/>
  <c r="L24" i="45"/>
  <c r="K24" i="45"/>
  <c r="J24" i="45"/>
  <c r="I24" i="45"/>
  <c r="H24" i="45"/>
  <c r="G24" i="45"/>
  <c r="F24" i="45"/>
  <c r="E24" i="45"/>
  <c r="D24" i="45"/>
  <c r="C24" i="45"/>
  <c r="L24" i="46"/>
  <c r="K24" i="46"/>
  <c r="K25" i="46" s="1"/>
  <c r="K42" i="46" s="1"/>
  <c r="J24" i="46"/>
  <c r="I24" i="46"/>
  <c r="H24" i="46"/>
  <c r="G24" i="46"/>
  <c r="F24" i="46"/>
  <c r="E24" i="46"/>
  <c r="E25" i="46" s="1"/>
  <c r="D24" i="46"/>
  <c r="C24" i="46"/>
  <c r="C25" i="46" s="1"/>
  <c r="C42" i="46" s="1"/>
  <c r="L24" i="47"/>
  <c r="K24" i="47"/>
  <c r="J24" i="47"/>
  <c r="I24" i="47"/>
  <c r="H24" i="47"/>
  <c r="G24" i="47"/>
  <c r="F24" i="47"/>
  <c r="E24" i="47"/>
  <c r="D24" i="47"/>
  <c r="C24" i="47"/>
  <c r="L24" i="48"/>
  <c r="K24" i="48"/>
  <c r="J24" i="48"/>
  <c r="J25" i="48" s="1"/>
  <c r="J42" i="48" s="1"/>
  <c r="I24" i="48"/>
  <c r="H24" i="48"/>
  <c r="G24" i="48"/>
  <c r="F24" i="48"/>
  <c r="E24" i="48"/>
  <c r="D24" i="48"/>
  <c r="C24" i="48"/>
  <c r="I25" i="49"/>
  <c r="L24" i="49"/>
  <c r="K24" i="49"/>
  <c r="J24" i="49"/>
  <c r="I24" i="49"/>
  <c r="H24" i="49"/>
  <c r="G24" i="49"/>
  <c r="F24" i="49"/>
  <c r="F25" i="49" s="1"/>
  <c r="F42" i="49" s="1"/>
  <c r="E24" i="49"/>
  <c r="D24" i="49"/>
  <c r="C24" i="49"/>
  <c r="L24" i="50"/>
  <c r="K24" i="50"/>
  <c r="J24" i="50"/>
  <c r="J25" i="50" s="1"/>
  <c r="I24" i="50"/>
  <c r="H24" i="50"/>
  <c r="H25" i="50" s="1"/>
  <c r="G24" i="50"/>
  <c r="F24" i="50"/>
  <c r="E24" i="50"/>
  <c r="D24" i="50"/>
  <c r="C24" i="50"/>
  <c r="I25" i="51"/>
  <c r="L24" i="51"/>
  <c r="L25" i="51" s="1"/>
  <c r="L42" i="51" s="1"/>
  <c r="K24" i="51"/>
  <c r="J24" i="51"/>
  <c r="I24" i="51"/>
  <c r="H24" i="51"/>
  <c r="G24" i="51"/>
  <c r="F24" i="51"/>
  <c r="E24" i="51"/>
  <c r="D24" i="51"/>
  <c r="D25" i="51" s="1"/>
  <c r="D42" i="51" s="1"/>
  <c r="C24" i="51"/>
  <c r="L24" i="52"/>
  <c r="K24" i="52"/>
  <c r="J24" i="52"/>
  <c r="I24" i="52"/>
  <c r="H24" i="52"/>
  <c r="G24" i="52"/>
  <c r="F24" i="52"/>
  <c r="E24" i="52"/>
  <c r="D24" i="52"/>
  <c r="C24" i="52"/>
  <c r="L24" i="53"/>
  <c r="K24" i="53"/>
  <c r="J24" i="53"/>
  <c r="I24" i="53"/>
  <c r="H24" i="53"/>
  <c r="G24" i="53"/>
  <c r="F24" i="53"/>
  <c r="E24" i="53"/>
  <c r="D24" i="53"/>
  <c r="C24" i="53"/>
  <c r="L24" i="54"/>
  <c r="K24" i="54"/>
  <c r="J24" i="54"/>
  <c r="I24" i="54"/>
  <c r="H24" i="54"/>
  <c r="G24" i="54"/>
  <c r="F24" i="54"/>
  <c r="E24" i="54"/>
  <c r="D24" i="54"/>
  <c r="C24" i="54"/>
  <c r="L24" i="55"/>
  <c r="K24" i="55"/>
  <c r="J24" i="55"/>
  <c r="I24" i="55"/>
  <c r="H24" i="55"/>
  <c r="G24" i="55"/>
  <c r="F24" i="55"/>
  <c r="E24" i="55"/>
  <c r="D24" i="55"/>
  <c r="C24" i="55"/>
  <c r="L24" i="1"/>
  <c r="L25" i="1" s="1"/>
  <c r="K24" i="1"/>
  <c r="J24" i="1"/>
  <c r="J25" i="1" s="1"/>
  <c r="J42" i="1" s="1"/>
  <c r="I24" i="1"/>
  <c r="H24" i="1"/>
  <c r="G24" i="1"/>
  <c r="F24" i="1"/>
  <c r="E24" i="1"/>
  <c r="D24" i="1"/>
  <c r="D25" i="1" s="1"/>
  <c r="C24" i="1"/>
  <c r="L12" i="2"/>
  <c r="K12" i="2"/>
  <c r="J12" i="2"/>
  <c r="J25" i="2" s="1"/>
  <c r="J42" i="2" s="1"/>
  <c r="I12" i="2"/>
  <c r="I25" i="2" s="1"/>
  <c r="I42" i="2" s="1"/>
  <c r="H12" i="2"/>
  <c r="G12" i="2"/>
  <c r="F12" i="2"/>
  <c r="F25" i="2" s="1"/>
  <c r="F42" i="2" s="1"/>
  <c r="E12" i="2"/>
  <c r="E25" i="2" s="1"/>
  <c r="E42" i="2" s="1"/>
  <c r="D12" i="2"/>
  <c r="C12" i="2"/>
  <c r="L12" i="3"/>
  <c r="K12" i="3"/>
  <c r="J12" i="3"/>
  <c r="J25" i="3" s="1"/>
  <c r="J42" i="3" s="1"/>
  <c r="I12" i="3"/>
  <c r="I25" i="3" s="1"/>
  <c r="I42" i="3" s="1"/>
  <c r="H12" i="3"/>
  <c r="G12" i="3"/>
  <c r="F12" i="3"/>
  <c r="F25" i="3" s="1"/>
  <c r="F42" i="3" s="1"/>
  <c r="E12" i="3"/>
  <c r="E25" i="3" s="1"/>
  <c r="E42" i="3" s="1"/>
  <c r="D12" i="3"/>
  <c r="C12" i="3"/>
  <c r="L12" i="4"/>
  <c r="K12" i="4"/>
  <c r="J12" i="4"/>
  <c r="J25" i="4" s="1"/>
  <c r="J42" i="4" s="1"/>
  <c r="I12" i="4"/>
  <c r="H12" i="4"/>
  <c r="G12" i="4"/>
  <c r="F12" i="4"/>
  <c r="F25" i="4" s="1"/>
  <c r="F42" i="4" s="1"/>
  <c r="E12" i="4"/>
  <c r="E25" i="4" s="1"/>
  <c r="E42" i="4" s="1"/>
  <c r="D12" i="4"/>
  <c r="C12" i="4"/>
  <c r="L12" i="5"/>
  <c r="K12" i="5"/>
  <c r="J12" i="5"/>
  <c r="J25" i="5" s="1"/>
  <c r="J42" i="5" s="1"/>
  <c r="I12" i="5"/>
  <c r="I25" i="5" s="1"/>
  <c r="I42" i="5" s="1"/>
  <c r="H12" i="5"/>
  <c r="G12" i="5"/>
  <c r="F12" i="5"/>
  <c r="F25" i="5" s="1"/>
  <c r="F42" i="5" s="1"/>
  <c r="E12" i="5"/>
  <c r="E25" i="5" s="1"/>
  <c r="E42" i="5" s="1"/>
  <c r="D12" i="5"/>
  <c r="C12" i="5"/>
  <c r="L12" i="6"/>
  <c r="K12" i="6"/>
  <c r="J12" i="6"/>
  <c r="J25" i="6" s="1"/>
  <c r="J42" i="6" s="1"/>
  <c r="I12" i="6"/>
  <c r="I25" i="6" s="1"/>
  <c r="I42" i="6" s="1"/>
  <c r="H12" i="6"/>
  <c r="G12" i="6"/>
  <c r="F12" i="6"/>
  <c r="F25" i="6" s="1"/>
  <c r="F42" i="6" s="1"/>
  <c r="E12" i="6"/>
  <c r="E25" i="6" s="1"/>
  <c r="E42" i="6" s="1"/>
  <c r="D12" i="6"/>
  <c r="C12" i="6"/>
  <c r="L12" i="7"/>
  <c r="K12" i="7"/>
  <c r="J12" i="7"/>
  <c r="J25" i="7" s="1"/>
  <c r="J42" i="7" s="1"/>
  <c r="I12" i="7"/>
  <c r="I25" i="7" s="1"/>
  <c r="I42" i="7" s="1"/>
  <c r="H12" i="7"/>
  <c r="G12" i="7"/>
  <c r="F12" i="7"/>
  <c r="F25" i="7" s="1"/>
  <c r="F42" i="7" s="1"/>
  <c r="E12" i="7"/>
  <c r="E25" i="7" s="1"/>
  <c r="E42" i="7" s="1"/>
  <c r="D12" i="7"/>
  <c r="C12" i="7"/>
  <c r="L12" i="8"/>
  <c r="K12" i="8"/>
  <c r="J12" i="8"/>
  <c r="J25" i="8" s="1"/>
  <c r="J42" i="8" s="1"/>
  <c r="I12" i="8"/>
  <c r="I25" i="8" s="1"/>
  <c r="H12" i="8"/>
  <c r="G12" i="8"/>
  <c r="F12" i="8"/>
  <c r="F25" i="8" s="1"/>
  <c r="F42" i="8" s="1"/>
  <c r="E12" i="8"/>
  <c r="E25" i="8" s="1"/>
  <c r="E42" i="8" s="1"/>
  <c r="D12" i="8"/>
  <c r="C12" i="8"/>
  <c r="L12" i="9"/>
  <c r="K12" i="9"/>
  <c r="J12" i="9"/>
  <c r="J25" i="9" s="1"/>
  <c r="I12" i="9"/>
  <c r="I25" i="9" s="1"/>
  <c r="I42" i="9" s="1"/>
  <c r="H12" i="9"/>
  <c r="G12" i="9"/>
  <c r="F12" i="9"/>
  <c r="F25" i="9" s="1"/>
  <c r="F42" i="9" s="1"/>
  <c r="E12" i="9"/>
  <c r="D12" i="9"/>
  <c r="C12" i="9"/>
  <c r="L12" i="10"/>
  <c r="K12" i="10"/>
  <c r="J12" i="10"/>
  <c r="J25" i="10" s="1"/>
  <c r="I12" i="10"/>
  <c r="I25" i="10" s="1"/>
  <c r="I42" i="10" s="1"/>
  <c r="H12" i="10"/>
  <c r="G12" i="10"/>
  <c r="F12" i="10"/>
  <c r="F25" i="10" s="1"/>
  <c r="F42" i="10" s="1"/>
  <c r="E12" i="10"/>
  <c r="E25" i="10" s="1"/>
  <c r="E42" i="10" s="1"/>
  <c r="D12" i="10"/>
  <c r="C12" i="10"/>
  <c r="L12" i="11"/>
  <c r="K12" i="11"/>
  <c r="J12" i="11"/>
  <c r="J25" i="11" s="1"/>
  <c r="I12" i="11"/>
  <c r="I25" i="11" s="1"/>
  <c r="H12" i="11"/>
  <c r="G12" i="11"/>
  <c r="F12" i="11"/>
  <c r="F25" i="11" s="1"/>
  <c r="E12" i="11"/>
  <c r="E25" i="11" s="1"/>
  <c r="E42" i="11" s="1"/>
  <c r="D12" i="11"/>
  <c r="C12" i="11"/>
  <c r="L12" i="12"/>
  <c r="K12" i="12"/>
  <c r="J12" i="12"/>
  <c r="J25" i="12" s="1"/>
  <c r="I12" i="12"/>
  <c r="H12" i="12"/>
  <c r="G12" i="12"/>
  <c r="F12" i="12"/>
  <c r="F25" i="12" s="1"/>
  <c r="E12" i="12"/>
  <c r="E25" i="12" s="1"/>
  <c r="E42" i="12" s="1"/>
  <c r="D12" i="12"/>
  <c r="C12" i="12"/>
  <c r="L12" i="13"/>
  <c r="K12" i="13"/>
  <c r="J12" i="13"/>
  <c r="J25" i="13" s="1"/>
  <c r="I12" i="13"/>
  <c r="I25" i="13" s="1"/>
  <c r="I42" i="13" s="1"/>
  <c r="H12" i="13"/>
  <c r="G12" i="13"/>
  <c r="F12" i="13"/>
  <c r="F25" i="13" s="1"/>
  <c r="E12" i="13"/>
  <c r="E25" i="13" s="1"/>
  <c r="E42" i="13" s="1"/>
  <c r="D12" i="13"/>
  <c r="C12" i="13"/>
  <c r="L12" i="14"/>
  <c r="K12" i="14"/>
  <c r="J12" i="14"/>
  <c r="I12" i="14"/>
  <c r="I25" i="14" s="1"/>
  <c r="I42" i="14" s="1"/>
  <c r="H12" i="14"/>
  <c r="G12" i="14"/>
  <c r="F12" i="14"/>
  <c r="F25" i="14" s="1"/>
  <c r="E12" i="14"/>
  <c r="E25" i="14" s="1"/>
  <c r="D12" i="14"/>
  <c r="C12" i="14"/>
  <c r="L12" i="15"/>
  <c r="K12" i="15"/>
  <c r="J12" i="15"/>
  <c r="I12" i="15"/>
  <c r="I25" i="15" s="1"/>
  <c r="I42" i="15" s="1"/>
  <c r="H12" i="15"/>
  <c r="G12" i="15"/>
  <c r="F12" i="15"/>
  <c r="E12" i="15"/>
  <c r="E25" i="15" s="1"/>
  <c r="E42" i="15" s="1"/>
  <c r="D12" i="15"/>
  <c r="C12" i="15"/>
  <c r="L12" i="16"/>
  <c r="K12" i="16"/>
  <c r="J12" i="16"/>
  <c r="I12" i="16"/>
  <c r="I25" i="16" s="1"/>
  <c r="I42" i="16" s="1"/>
  <c r="H12" i="16"/>
  <c r="G12" i="16"/>
  <c r="F12" i="16"/>
  <c r="E12" i="16"/>
  <c r="E25" i="16" s="1"/>
  <c r="E42" i="16" s="1"/>
  <c r="D12" i="16"/>
  <c r="C12" i="16"/>
  <c r="L12" i="17"/>
  <c r="K12" i="17"/>
  <c r="J12" i="17"/>
  <c r="I12" i="17"/>
  <c r="H12" i="17"/>
  <c r="G12" i="17"/>
  <c r="F12" i="17"/>
  <c r="E12" i="17"/>
  <c r="E25" i="17" s="1"/>
  <c r="E42" i="17" s="1"/>
  <c r="D12" i="17"/>
  <c r="C12" i="17"/>
  <c r="L12" i="18"/>
  <c r="K12" i="18"/>
  <c r="J12" i="18"/>
  <c r="I12" i="18"/>
  <c r="I25" i="18" s="1"/>
  <c r="I42" i="18" s="1"/>
  <c r="H12" i="18"/>
  <c r="G12" i="18"/>
  <c r="F12" i="18"/>
  <c r="E12" i="18"/>
  <c r="E25" i="18" s="1"/>
  <c r="E42" i="18" s="1"/>
  <c r="D12" i="18"/>
  <c r="C12" i="18"/>
  <c r="L12" i="19"/>
  <c r="K12" i="19"/>
  <c r="J12" i="19"/>
  <c r="I12" i="19"/>
  <c r="I25" i="19" s="1"/>
  <c r="I42" i="19" s="1"/>
  <c r="H12" i="19"/>
  <c r="G12" i="19"/>
  <c r="F12" i="19"/>
  <c r="E12" i="19"/>
  <c r="E25" i="19" s="1"/>
  <c r="E42" i="19" s="1"/>
  <c r="D12" i="19"/>
  <c r="C12" i="19"/>
  <c r="L12" i="20"/>
  <c r="K12" i="20"/>
  <c r="J12" i="20"/>
  <c r="I12" i="20"/>
  <c r="I25" i="20" s="1"/>
  <c r="I42" i="20" s="1"/>
  <c r="H12" i="20"/>
  <c r="G12" i="20"/>
  <c r="F12" i="20"/>
  <c r="E12" i="20"/>
  <c r="E25" i="20" s="1"/>
  <c r="E42" i="20" s="1"/>
  <c r="D12" i="20"/>
  <c r="C12" i="20"/>
  <c r="L12" i="21"/>
  <c r="K12" i="21"/>
  <c r="J12" i="21"/>
  <c r="I12" i="21"/>
  <c r="H12" i="21"/>
  <c r="G12" i="21"/>
  <c r="F12" i="21"/>
  <c r="E12" i="21"/>
  <c r="E25" i="21" s="1"/>
  <c r="E42" i="21" s="1"/>
  <c r="D12" i="21"/>
  <c r="C12" i="21"/>
  <c r="L12" i="22"/>
  <c r="K12" i="22"/>
  <c r="J12" i="22"/>
  <c r="I12" i="22"/>
  <c r="I25" i="22" s="1"/>
  <c r="I42" i="22" s="1"/>
  <c r="H12" i="22"/>
  <c r="G12" i="22"/>
  <c r="F12" i="22"/>
  <c r="E12" i="22"/>
  <c r="E25" i="22" s="1"/>
  <c r="E42" i="22" s="1"/>
  <c r="D12" i="22"/>
  <c r="C12" i="22"/>
  <c r="L12" i="23"/>
  <c r="K12" i="23"/>
  <c r="J12" i="23"/>
  <c r="I12" i="23"/>
  <c r="I25" i="23" s="1"/>
  <c r="I42" i="23" s="1"/>
  <c r="H12" i="23"/>
  <c r="G12" i="23"/>
  <c r="F12" i="23"/>
  <c r="E12" i="23"/>
  <c r="E25" i="23" s="1"/>
  <c r="E42" i="23" s="1"/>
  <c r="D12" i="23"/>
  <c r="C12" i="23"/>
  <c r="L12" i="24"/>
  <c r="K12" i="24"/>
  <c r="J12" i="24"/>
  <c r="I12" i="24"/>
  <c r="I25" i="24" s="1"/>
  <c r="H12" i="24"/>
  <c r="G12" i="24"/>
  <c r="F12" i="24"/>
  <c r="E12" i="24"/>
  <c r="E25" i="24" s="1"/>
  <c r="E42" i="24" s="1"/>
  <c r="D12" i="24"/>
  <c r="C12" i="24"/>
  <c r="L12" i="25"/>
  <c r="K12" i="25"/>
  <c r="J12" i="25"/>
  <c r="I12" i="25"/>
  <c r="I25" i="25" s="1"/>
  <c r="I42" i="25" s="1"/>
  <c r="H12" i="25"/>
  <c r="G12" i="25"/>
  <c r="F12" i="25"/>
  <c r="E12" i="25"/>
  <c r="E25" i="25" s="1"/>
  <c r="E42" i="25" s="1"/>
  <c r="D12" i="25"/>
  <c r="C12" i="25"/>
  <c r="L12" i="26"/>
  <c r="K12" i="26"/>
  <c r="J12" i="26"/>
  <c r="I12" i="26"/>
  <c r="I25" i="26" s="1"/>
  <c r="I42" i="26" s="1"/>
  <c r="H12" i="26"/>
  <c r="G12" i="26"/>
  <c r="F12" i="26"/>
  <c r="E12" i="26"/>
  <c r="E25" i="26" s="1"/>
  <c r="E42" i="26" s="1"/>
  <c r="D12" i="26"/>
  <c r="C12" i="26"/>
  <c r="L12" i="27"/>
  <c r="K12" i="27"/>
  <c r="J12" i="27"/>
  <c r="I12" i="27"/>
  <c r="I25" i="27" s="1"/>
  <c r="I42" i="27" s="1"/>
  <c r="H12" i="27"/>
  <c r="G12" i="27"/>
  <c r="F12" i="27"/>
  <c r="E12" i="27"/>
  <c r="E25" i="27" s="1"/>
  <c r="E42" i="27" s="1"/>
  <c r="D12" i="27"/>
  <c r="C12" i="27"/>
  <c r="L12" i="28"/>
  <c r="K12" i="28"/>
  <c r="J12" i="28"/>
  <c r="I12" i="28"/>
  <c r="I25" i="28" s="1"/>
  <c r="I42" i="28" s="1"/>
  <c r="H12" i="28"/>
  <c r="G12" i="28"/>
  <c r="F12" i="28"/>
  <c r="E12" i="28"/>
  <c r="E25" i="28" s="1"/>
  <c r="E42" i="28" s="1"/>
  <c r="D12" i="28"/>
  <c r="C12" i="28"/>
  <c r="L12" i="29"/>
  <c r="K12" i="29"/>
  <c r="J12" i="29"/>
  <c r="I12" i="29"/>
  <c r="I25" i="29" s="1"/>
  <c r="I42" i="29" s="1"/>
  <c r="H12" i="29"/>
  <c r="G12" i="29"/>
  <c r="F12" i="29"/>
  <c r="F25" i="29" s="1"/>
  <c r="F42" i="29" s="1"/>
  <c r="E12" i="29"/>
  <c r="E25" i="29" s="1"/>
  <c r="E42" i="29" s="1"/>
  <c r="D12" i="29"/>
  <c r="C12" i="29"/>
  <c r="L12" i="30"/>
  <c r="L25" i="30" s="1"/>
  <c r="K12" i="30"/>
  <c r="J12" i="30"/>
  <c r="I12" i="30"/>
  <c r="I25" i="30" s="1"/>
  <c r="I42" i="30" s="1"/>
  <c r="H12" i="30"/>
  <c r="H25" i="30" s="1"/>
  <c r="H42" i="30" s="1"/>
  <c r="G12" i="30"/>
  <c r="F12" i="30"/>
  <c r="E12" i="30"/>
  <c r="D12" i="30"/>
  <c r="D25" i="30" s="1"/>
  <c r="C12" i="30"/>
  <c r="L12" i="31"/>
  <c r="L25" i="31" s="1"/>
  <c r="K12" i="31"/>
  <c r="J12" i="31"/>
  <c r="I12" i="31"/>
  <c r="I25" i="31" s="1"/>
  <c r="I42" i="31" s="1"/>
  <c r="H12" i="31"/>
  <c r="H25" i="31" s="1"/>
  <c r="H42" i="31" s="1"/>
  <c r="G12" i="31"/>
  <c r="F12" i="31"/>
  <c r="E12" i="31"/>
  <c r="E25" i="31" s="1"/>
  <c r="D12" i="31"/>
  <c r="D25" i="31" s="1"/>
  <c r="D42" i="31" s="1"/>
  <c r="C12" i="31"/>
  <c r="L12" i="32"/>
  <c r="K12" i="32"/>
  <c r="J12" i="32"/>
  <c r="I12" i="32"/>
  <c r="I25" i="32" s="1"/>
  <c r="I42" i="32" s="1"/>
  <c r="H12" i="32"/>
  <c r="H25" i="32" s="1"/>
  <c r="H42" i="32" s="1"/>
  <c r="G12" i="32"/>
  <c r="F12" i="32"/>
  <c r="E12" i="32"/>
  <c r="E25" i="32" s="1"/>
  <c r="E42" i="32" s="1"/>
  <c r="D12" i="32"/>
  <c r="C12" i="32"/>
  <c r="L12" i="33"/>
  <c r="L25" i="33" s="1"/>
  <c r="L42" i="33" s="1"/>
  <c r="K12" i="33"/>
  <c r="J12" i="33"/>
  <c r="I12" i="33"/>
  <c r="I25" i="33" s="1"/>
  <c r="I42" i="33" s="1"/>
  <c r="H12" i="33"/>
  <c r="H25" i="33" s="1"/>
  <c r="G12" i="33"/>
  <c r="F12" i="33"/>
  <c r="E12" i="33"/>
  <c r="E25" i="33" s="1"/>
  <c r="D12" i="33"/>
  <c r="D25" i="33" s="1"/>
  <c r="D42" i="33" s="1"/>
  <c r="C12" i="33"/>
  <c r="L12" i="34"/>
  <c r="L25" i="34" s="1"/>
  <c r="L42" i="34" s="1"/>
  <c r="K12" i="34"/>
  <c r="J12" i="34"/>
  <c r="I12" i="34"/>
  <c r="I25" i="34" s="1"/>
  <c r="I42" i="34" s="1"/>
  <c r="H12" i="34"/>
  <c r="H25" i="34" s="1"/>
  <c r="H42" i="34" s="1"/>
  <c r="G12" i="34"/>
  <c r="F12" i="34"/>
  <c r="E12" i="34"/>
  <c r="E25" i="34" s="1"/>
  <c r="E42" i="34" s="1"/>
  <c r="D12" i="34"/>
  <c r="D25" i="34" s="1"/>
  <c r="D42" i="34" s="1"/>
  <c r="C12" i="34"/>
  <c r="L12" i="35"/>
  <c r="L25" i="35" s="1"/>
  <c r="L42" i="35" s="1"/>
  <c r="K12" i="35"/>
  <c r="J12" i="35"/>
  <c r="I12" i="35"/>
  <c r="I25" i="35" s="1"/>
  <c r="I42" i="35" s="1"/>
  <c r="H12" i="35"/>
  <c r="H25" i="35" s="1"/>
  <c r="H42" i="35" s="1"/>
  <c r="G12" i="35"/>
  <c r="F12" i="35"/>
  <c r="E12" i="35"/>
  <c r="E25" i="35" s="1"/>
  <c r="D12" i="35"/>
  <c r="D25" i="35" s="1"/>
  <c r="D42" i="35" s="1"/>
  <c r="C12" i="35"/>
  <c r="L12" i="36"/>
  <c r="L25" i="36" s="1"/>
  <c r="L42" i="36" s="1"/>
  <c r="K12" i="36"/>
  <c r="J12" i="36"/>
  <c r="I12" i="36"/>
  <c r="I25" i="36" s="1"/>
  <c r="H12" i="36"/>
  <c r="H25" i="36" s="1"/>
  <c r="G12" i="36"/>
  <c r="F12" i="36"/>
  <c r="E12" i="36"/>
  <c r="E25" i="36" s="1"/>
  <c r="D12" i="36"/>
  <c r="D25" i="36" s="1"/>
  <c r="C12" i="36"/>
  <c r="L12" i="37"/>
  <c r="L25" i="37" s="1"/>
  <c r="L42" i="37" s="1"/>
  <c r="K12" i="37"/>
  <c r="J12" i="37"/>
  <c r="I12" i="37"/>
  <c r="I25" i="37" s="1"/>
  <c r="H12" i="37"/>
  <c r="G12" i="37"/>
  <c r="F12" i="37"/>
  <c r="E12" i="37"/>
  <c r="E25" i="37" s="1"/>
  <c r="D12" i="37"/>
  <c r="D25" i="37" s="1"/>
  <c r="D42" i="37" s="1"/>
  <c r="C12" i="37"/>
  <c r="L12" i="38"/>
  <c r="L25" i="38" s="1"/>
  <c r="K12" i="38"/>
  <c r="J12" i="38"/>
  <c r="I12" i="38"/>
  <c r="I25" i="38" s="1"/>
  <c r="H12" i="38"/>
  <c r="H25" i="38" s="1"/>
  <c r="G12" i="38"/>
  <c r="F12" i="38"/>
  <c r="E12" i="38"/>
  <c r="E25" i="38" s="1"/>
  <c r="D12" i="38"/>
  <c r="D25" i="38" s="1"/>
  <c r="C12" i="38"/>
  <c r="L12" i="39"/>
  <c r="L25" i="39" s="1"/>
  <c r="K12" i="39"/>
  <c r="J12" i="39"/>
  <c r="I12" i="39"/>
  <c r="I25" i="39" s="1"/>
  <c r="H12" i="39"/>
  <c r="H25" i="39" s="1"/>
  <c r="H42" i="39" s="1"/>
  <c r="G12" i="39"/>
  <c r="F12" i="39"/>
  <c r="E12" i="39"/>
  <c r="D12" i="39"/>
  <c r="D25" i="39" s="1"/>
  <c r="C12" i="39"/>
  <c r="L12" i="40"/>
  <c r="L25" i="40" s="1"/>
  <c r="K12" i="40"/>
  <c r="J12" i="40"/>
  <c r="I12" i="40"/>
  <c r="I25" i="40" s="1"/>
  <c r="I42" i="40" s="1"/>
  <c r="H12" i="40"/>
  <c r="H25" i="40" s="1"/>
  <c r="G12" i="40"/>
  <c r="F12" i="40"/>
  <c r="E12" i="40"/>
  <c r="E25" i="40" s="1"/>
  <c r="D12" i="40"/>
  <c r="D25" i="40" s="1"/>
  <c r="C12" i="40"/>
  <c r="L12" i="41"/>
  <c r="L25" i="41" s="1"/>
  <c r="K12" i="41"/>
  <c r="J12" i="41"/>
  <c r="I12" i="41"/>
  <c r="H12" i="41"/>
  <c r="H25" i="41" s="1"/>
  <c r="H42" i="41" s="1"/>
  <c r="G12" i="41"/>
  <c r="F12" i="41"/>
  <c r="E12" i="41"/>
  <c r="D12" i="41"/>
  <c r="D25" i="41" s="1"/>
  <c r="C12" i="41"/>
  <c r="L12" i="42"/>
  <c r="L25" i="42" s="1"/>
  <c r="K12" i="42"/>
  <c r="J12" i="42"/>
  <c r="I12" i="42"/>
  <c r="H12" i="42"/>
  <c r="H25" i="42" s="1"/>
  <c r="G12" i="42"/>
  <c r="F12" i="42"/>
  <c r="E12" i="42"/>
  <c r="D12" i="42"/>
  <c r="D25" i="42" s="1"/>
  <c r="C12" i="42"/>
  <c r="L12" i="43"/>
  <c r="L25" i="43" s="1"/>
  <c r="L42" i="43" s="1"/>
  <c r="K12" i="43"/>
  <c r="J12" i="43"/>
  <c r="I12" i="43"/>
  <c r="H12" i="43"/>
  <c r="H25" i="43" s="1"/>
  <c r="G12" i="43"/>
  <c r="F12" i="43"/>
  <c r="E12" i="43"/>
  <c r="D12" i="43"/>
  <c r="D25" i="43" s="1"/>
  <c r="D42" i="43" s="1"/>
  <c r="C12" i="43"/>
  <c r="L12" i="44"/>
  <c r="L25" i="44" s="1"/>
  <c r="K12" i="44"/>
  <c r="J12" i="44"/>
  <c r="I12" i="44"/>
  <c r="H12" i="44"/>
  <c r="H25" i="44" s="1"/>
  <c r="G12" i="44"/>
  <c r="F12" i="44"/>
  <c r="E12" i="44"/>
  <c r="D12" i="44"/>
  <c r="D25" i="44" s="1"/>
  <c r="C12" i="44"/>
  <c r="L12" i="45"/>
  <c r="L25" i="45" s="1"/>
  <c r="L42" i="45" s="1"/>
  <c r="K12" i="45"/>
  <c r="J12" i="45"/>
  <c r="I12" i="45"/>
  <c r="H12" i="45"/>
  <c r="H25" i="45" s="1"/>
  <c r="G12" i="45"/>
  <c r="F12" i="45"/>
  <c r="E12" i="45"/>
  <c r="D12" i="45"/>
  <c r="D25" i="45" s="1"/>
  <c r="D42" i="45" s="1"/>
  <c r="C12" i="45"/>
  <c r="L12" i="46"/>
  <c r="L25" i="46" s="1"/>
  <c r="K12" i="46"/>
  <c r="J12" i="46"/>
  <c r="I12" i="46"/>
  <c r="H12" i="46"/>
  <c r="H25" i="46" s="1"/>
  <c r="G12" i="46"/>
  <c r="F12" i="46"/>
  <c r="E12" i="46"/>
  <c r="D12" i="46"/>
  <c r="D25" i="46" s="1"/>
  <c r="C12" i="46"/>
  <c r="L12" i="47"/>
  <c r="L25" i="47" s="1"/>
  <c r="K12" i="47"/>
  <c r="J12" i="47"/>
  <c r="I12" i="47"/>
  <c r="I25" i="47" s="1"/>
  <c r="H12" i="47"/>
  <c r="H25" i="47" s="1"/>
  <c r="H42" i="47" s="1"/>
  <c r="G12" i="47"/>
  <c r="F12" i="47"/>
  <c r="E12" i="47"/>
  <c r="E25" i="47" s="1"/>
  <c r="D12" i="47"/>
  <c r="D25" i="47" s="1"/>
  <c r="C12" i="47"/>
  <c r="L12" i="48"/>
  <c r="K12" i="48"/>
  <c r="J12" i="48"/>
  <c r="I12" i="48"/>
  <c r="I25" i="48" s="1"/>
  <c r="I42" i="48" s="1"/>
  <c r="H12" i="48"/>
  <c r="H25" i="48" s="1"/>
  <c r="G12" i="48"/>
  <c r="F12" i="48"/>
  <c r="E12" i="48"/>
  <c r="E25" i="48" s="1"/>
  <c r="D12" i="48"/>
  <c r="D25" i="48" s="1"/>
  <c r="C12" i="48"/>
  <c r="L12" i="49"/>
  <c r="K12" i="49"/>
  <c r="J12" i="49"/>
  <c r="I12" i="49"/>
  <c r="H12" i="49"/>
  <c r="G12" i="49"/>
  <c r="F12" i="49"/>
  <c r="E12" i="49"/>
  <c r="E25" i="49" s="1"/>
  <c r="D12" i="49"/>
  <c r="C12" i="49"/>
  <c r="L12" i="50"/>
  <c r="K12" i="50"/>
  <c r="J12" i="50"/>
  <c r="I12" i="50"/>
  <c r="I25" i="50" s="1"/>
  <c r="H12" i="50"/>
  <c r="G12" i="50"/>
  <c r="F12" i="50"/>
  <c r="E12" i="50"/>
  <c r="E25" i="50" s="1"/>
  <c r="E42" i="50" s="1"/>
  <c r="D12" i="50"/>
  <c r="C12" i="50"/>
  <c r="L12" i="51"/>
  <c r="K12" i="51"/>
  <c r="J12" i="51"/>
  <c r="I12" i="51"/>
  <c r="H12" i="51"/>
  <c r="G12" i="51"/>
  <c r="F12" i="51"/>
  <c r="E12" i="51"/>
  <c r="E25" i="51" s="1"/>
  <c r="D12" i="51"/>
  <c r="C12" i="51"/>
  <c r="L12" i="52"/>
  <c r="K12" i="52"/>
  <c r="J12" i="52"/>
  <c r="I12" i="52"/>
  <c r="I25" i="52" s="1"/>
  <c r="H12" i="52"/>
  <c r="G12" i="52"/>
  <c r="F12" i="52"/>
  <c r="E12" i="52"/>
  <c r="E25" i="52" s="1"/>
  <c r="D12" i="52"/>
  <c r="C12" i="52"/>
  <c r="L12" i="53"/>
  <c r="K12" i="53"/>
  <c r="J12" i="53"/>
  <c r="I12" i="53"/>
  <c r="I25" i="53" s="1"/>
  <c r="H12" i="53"/>
  <c r="G12" i="53"/>
  <c r="F12" i="53"/>
  <c r="E12" i="53"/>
  <c r="E25" i="53" s="1"/>
  <c r="D12" i="53"/>
  <c r="C12" i="53"/>
  <c r="L12" i="54"/>
  <c r="K12" i="54"/>
  <c r="J12" i="54"/>
  <c r="I12" i="54"/>
  <c r="I25" i="54" s="1"/>
  <c r="I42" i="54" s="1"/>
  <c r="H12" i="54"/>
  <c r="G12" i="54"/>
  <c r="F12" i="54"/>
  <c r="E12" i="54"/>
  <c r="E25" i="54" s="1"/>
  <c r="D12" i="54"/>
  <c r="C12" i="54"/>
  <c r="L12" i="55"/>
  <c r="K12" i="55"/>
  <c r="J12" i="55"/>
  <c r="I12" i="55"/>
  <c r="I25" i="55" s="1"/>
  <c r="H12" i="55"/>
  <c r="G12" i="55"/>
  <c r="F12" i="55"/>
  <c r="E12" i="55"/>
  <c r="E25" i="55" s="1"/>
  <c r="D12" i="55"/>
  <c r="C12" i="55"/>
  <c r="L12" i="1"/>
  <c r="K12" i="1"/>
  <c r="J12" i="1"/>
  <c r="I12" i="1"/>
  <c r="I25" i="1" s="1"/>
  <c r="I42" i="1" s="1"/>
  <c r="H12" i="1"/>
  <c r="G12" i="1"/>
  <c r="F12" i="1"/>
  <c r="E12" i="1"/>
  <c r="E25" i="1" s="1"/>
  <c r="D12" i="1"/>
  <c r="C12" i="1"/>
  <c r="L42" i="47" l="1"/>
  <c r="L42" i="42"/>
  <c r="I42" i="49"/>
  <c r="J25" i="41"/>
  <c r="J42" i="41" s="1"/>
  <c r="F25" i="15"/>
  <c r="F42" i="15" s="1"/>
  <c r="C25" i="1"/>
  <c r="C42" i="1" s="1"/>
  <c r="K25" i="1"/>
  <c r="K42" i="1" s="1"/>
  <c r="C25" i="53"/>
  <c r="C42" i="53" s="1"/>
  <c r="K25" i="53"/>
  <c r="K42" i="53" s="1"/>
  <c r="G25" i="52"/>
  <c r="G42" i="52" s="1"/>
  <c r="G25" i="42"/>
  <c r="G42" i="42" s="1"/>
  <c r="C25" i="41"/>
  <c r="C42" i="41" s="1"/>
  <c r="K25" i="41"/>
  <c r="K42" i="41" s="1"/>
  <c r="J25" i="34"/>
  <c r="F25" i="30"/>
  <c r="F42" i="30" s="1"/>
  <c r="J25" i="26"/>
  <c r="H25" i="25"/>
  <c r="H42" i="25" s="1"/>
  <c r="F25" i="21"/>
  <c r="F42" i="21" s="1"/>
  <c r="D25" i="14"/>
  <c r="L25" i="14"/>
  <c r="C25" i="11"/>
  <c r="K25" i="11"/>
  <c r="K42" i="11" s="1"/>
  <c r="C25" i="3"/>
  <c r="K25" i="3"/>
  <c r="J42" i="50"/>
  <c r="E42" i="37"/>
  <c r="C25" i="55"/>
  <c r="C42" i="55" s="1"/>
  <c r="K25" i="55"/>
  <c r="K42" i="55" s="1"/>
  <c r="G25" i="54"/>
  <c r="G42" i="54" s="1"/>
  <c r="G25" i="39"/>
  <c r="G42" i="39" s="1"/>
  <c r="J25" i="36"/>
  <c r="D25" i="26"/>
  <c r="D42" i="26" s="1"/>
  <c r="L25" i="26"/>
  <c r="L42" i="26" s="1"/>
  <c r="J25" i="22"/>
  <c r="H25" i="21"/>
  <c r="H42" i="21" s="1"/>
  <c r="F25" i="17"/>
  <c r="C25" i="10"/>
  <c r="K25" i="10"/>
  <c r="D42" i="41"/>
  <c r="D25" i="53"/>
  <c r="D42" i="53" s="1"/>
  <c r="F25" i="51"/>
  <c r="F42" i="51" s="1"/>
  <c r="J25" i="16"/>
  <c r="D42" i="44"/>
  <c r="D25" i="32"/>
  <c r="D42" i="32" s="1"/>
  <c r="L25" i="32"/>
  <c r="L42" i="32" s="1"/>
  <c r="F25" i="1"/>
  <c r="F42" i="1" s="1"/>
  <c r="D25" i="55"/>
  <c r="L25" i="55"/>
  <c r="H25" i="54"/>
  <c r="F25" i="53"/>
  <c r="F42" i="53" s="1"/>
  <c r="J25" i="52"/>
  <c r="J42" i="52" s="1"/>
  <c r="J25" i="47"/>
  <c r="J42" i="47" s="1"/>
  <c r="E25" i="43"/>
  <c r="E42" i="43" s="1"/>
  <c r="G25" i="37"/>
  <c r="G42" i="37" s="1"/>
  <c r="C25" i="33"/>
  <c r="C42" i="33" s="1"/>
  <c r="K25" i="33"/>
  <c r="J25" i="28"/>
  <c r="H25" i="27"/>
  <c r="H42" i="27" s="1"/>
  <c r="F25" i="23"/>
  <c r="D25" i="16"/>
  <c r="D42" i="16" s="1"/>
  <c r="L25" i="16"/>
  <c r="L42" i="16" s="1"/>
  <c r="H25" i="52"/>
  <c r="H42" i="37"/>
  <c r="H25" i="15"/>
  <c r="G25" i="1"/>
  <c r="G42" i="1" s="1"/>
  <c r="C25" i="49"/>
  <c r="C42" i="49" s="1"/>
  <c r="K25" i="49"/>
  <c r="K42" i="49" s="1"/>
  <c r="G25" i="48"/>
  <c r="G42" i="48" s="1"/>
  <c r="C25" i="47"/>
  <c r="C42" i="47" s="1"/>
  <c r="K25" i="47"/>
  <c r="K42" i="47" s="1"/>
  <c r="E25" i="45"/>
  <c r="D25" i="22"/>
  <c r="D42" i="22" s="1"/>
  <c r="L25" i="22"/>
  <c r="L42" i="22" s="1"/>
  <c r="J25" i="18"/>
  <c r="J42" i="18" s="1"/>
  <c r="H25" i="17"/>
  <c r="H42" i="17" s="1"/>
  <c r="C25" i="7"/>
  <c r="K25" i="7"/>
  <c r="F25" i="39"/>
  <c r="F42" i="39" s="1"/>
  <c r="H42" i="33"/>
  <c r="L42" i="31"/>
  <c r="H25" i="1"/>
  <c r="F25" i="55"/>
  <c r="F42" i="55" s="1"/>
  <c r="J25" i="54"/>
  <c r="J42" i="54" s="1"/>
  <c r="D25" i="49"/>
  <c r="L25" i="49"/>
  <c r="F25" i="45"/>
  <c r="F42" i="45" s="1"/>
  <c r="I25" i="44"/>
  <c r="F25" i="40"/>
  <c r="F42" i="40" s="1"/>
  <c r="G25" i="31"/>
  <c r="G42" i="31" s="1"/>
  <c r="G25" i="29"/>
  <c r="G42" i="29" s="1"/>
  <c r="D25" i="28"/>
  <c r="D42" i="28" s="1"/>
  <c r="L25" i="28"/>
  <c r="L42" i="28" s="1"/>
  <c r="J25" i="24"/>
  <c r="H25" i="23"/>
  <c r="H42" i="23" s="1"/>
  <c r="F25" i="19"/>
  <c r="F42" i="19" s="1"/>
  <c r="G25" i="13"/>
  <c r="G25" i="8"/>
  <c r="G25" i="5"/>
  <c r="G42" i="5" s="1"/>
  <c r="L25" i="53"/>
  <c r="L42" i="53" s="1"/>
  <c r="F25" i="27"/>
  <c r="F42" i="27" s="1"/>
  <c r="C25" i="51"/>
  <c r="C42" i="51" s="1"/>
  <c r="K25" i="51"/>
  <c r="K42" i="51" s="1"/>
  <c r="G25" i="50"/>
  <c r="G42" i="50" s="1"/>
  <c r="J25" i="46"/>
  <c r="J42" i="46" s="1"/>
  <c r="G25" i="45"/>
  <c r="G42" i="45" s="1"/>
  <c r="J25" i="44"/>
  <c r="J42" i="44" s="1"/>
  <c r="I25" i="41"/>
  <c r="F25" i="38"/>
  <c r="F42" i="38" s="1"/>
  <c r="C25" i="35"/>
  <c r="C42" i="35" s="1"/>
  <c r="K25" i="35"/>
  <c r="F25" i="25"/>
  <c r="D25" i="18"/>
  <c r="D42" i="18" s="1"/>
  <c r="L25" i="18"/>
  <c r="L42" i="18" s="1"/>
  <c r="J25" i="14"/>
  <c r="J42" i="14" s="1"/>
  <c r="C25" i="6"/>
  <c r="K25" i="6"/>
  <c r="G25" i="38"/>
  <c r="G42" i="38" s="1"/>
  <c r="J25" i="35"/>
  <c r="C25" i="34"/>
  <c r="K25" i="34"/>
  <c r="K42" i="34" s="1"/>
  <c r="F25" i="31"/>
  <c r="F42" i="31" s="1"/>
  <c r="G25" i="30"/>
  <c r="G42" i="30" s="1"/>
  <c r="H25" i="29"/>
  <c r="H42" i="29" s="1"/>
  <c r="C25" i="28"/>
  <c r="K25" i="28"/>
  <c r="G25" i="27"/>
  <c r="C25" i="26"/>
  <c r="K25" i="26"/>
  <c r="K42" i="26" s="1"/>
  <c r="G25" i="25"/>
  <c r="C25" i="24"/>
  <c r="C42" i="24" s="1"/>
  <c r="K25" i="24"/>
  <c r="K42" i="24" s="1"/>
  <c r="G25" i="23"/>
  <c r="C25" i="22"/>
  <c r="K25" i="22"/>
  <c r="K42" i="22" s="1"/>
  <c r="G25" i="21"/>
  <c r="C25" i="20"/>
  <c r="C42" i="20" s="1"/>
  <c r="K25" i="20"/>
  <c r="G25" i="19"/>
  <c r="C25" i="18"/>
  <c r="K25" i="18"/>
  <c r="G25" i="17"/>
  <c r="C25" i="16"/>
  <c r="C42" i="16" s="1"/>
  <c r="K25" i="16"/>
  <c r="K42" i="16" s="1"/>
  <c r="G25" i="15"/>
  <c r="C25" i="14"/>
  <c r="K25" i="14"/>
  <c r="H25" i="12"/>
  <c r="D25" i="10"/>
  <c r="L25" i="10"/>
  <c r="H25" i="8"/>
  <c r="D25" i="6"/>
  <c r="L25" i="6"/>
  <c r="L42" i="6" s="1"/>
  <c r="H25" i="4"/>
  <c r="G40" i="28"/>
  <c r="C40" i="22"/>
  <c r="K40" i="22"/>
  <c r="K25" i="44"/>
  <c r="K42" i="44" s="1"/>
  <c r="F25" i="43"/>
  <c r="F42" i="43" s="1"/>
  <c r="I25" i="42"/>
  <c r="G25" i="40"/>
  <c r="G42" i="40" s="1"/>
  <c r="J25" i="37"/>
  <c r="C25" i="36"/>
  <c r="C42" i="36" s="1"/>
  <c r="K25" i="36"/>
  <c r="K42" i="36" s="1"/>
  <c r="F25" i="33"/>
  <c r="F42" i="33" s="1"/>
  <c r="G25" i="32"/>
  <c r="G42" i="32" s="1"/>
  <c r="J25" i="29"/>
  <c r="H25" i="13"/>
  <c r="D25" i="11"/>
  <c r="D42" i="11" s="1"/>
  <c r="L25" i="11"/>
  <c r="H25" i="9"/>
  <c r="D25" i="7"/>
  <c r="L25" i="7"/>
  <c r="H25" i="5"/>
  <c r="D25" i="3"/>
  <c r="C40" i="38"/>
  <c r="E40" i="52"/>
  <c r="E42" i="52" s="1"/>
  <c r="G40" i="20"/>
  <c r="C40" i="3"/>
  <c r="K40" i="3"/>
  <c r="G25" i="55"/>
  <c r="G42" i="55" s="1"/>
  <c r="C25" i="54"/>
  <c r="C42" i="54" s="1"/>
  <c r="K25" i="54"/>
  <c r="K42" i="54" s="1"/>
  <c r="G25" i="53"/>
  <c r="G42" i="53" s="1"/>
  <c r="C25" i="52"/>
  <c r="C42" i="52" s="1"/>
  <c r="K25" i="52"/>
  <c r="K42" i="52" s="1"/>
  <c r="G25" i="51"/>
  <c r="G42" i="51" s="1"/>
  <c r="C25" i="50"/>
  <c r="C42" i="50" s="1"/>
  <c r="K25" i="50"/>
  <c r="K42" i="50" s="1"/>
  <c r="G25" i="49"/>
  <c r="G42" i="49" s="1"/>
  <c r="C25" i="48"/>
  <c r="C42" i="48" s="1"/>
  <c r="K25" i="48"/>
  <c r="K42" i="48" s="1"/>
  <c r="F25" i="46"/>
  <c r="F42" i="46" s="1"/>
  <c r="I25" i="45"/>
  <c r="G25" i="43"/>
  <c r="G42" i="43" s="1"/>
  <c r="J25" i="42"/>
  <c r="J42" i="42" s="1"/>
  <c r="E25" i="41"/>
  <c r="J25" i="38"/>
  <c r="J42" i="38" s="1"/>
  <c r="C25" i="37"/>
  <c r="C42" i="37" s="1"/>
  <c r="K25" i="37"/>
  <c r="K42" i="37" s="1"/>
  <c r="F25" i="34"/>
  <c r="F42" i="34" s="1"/>
  <c r="G25" i="33"/>
  <c r="G42" i="33" s="1"/>
  <c r="J25" i="30"/>
  <c r="C25" i="29"/>
  <c r="K25" i="29"/>
  <c r="F25" i="28"/>
  <c r="J25" i="27"/>
  <c r="F25" i="26"/>
  <c r="J25" i="25"/>
  <c r="J42" i="25" s="1"/>
  <c r="F25" i="24"/>
  <c r="J25" i="23"/>
  <c r="J42" i="23" s="1"/>
  <c r="F25" i="22"/>
  <c r="J25" i="21"/>
  <c r="F25" i="20"/>
  <c r="J25" i="19"/>
  <c r="F25" i="18"/>
  <c r="J25" i="17"/>
  <c r="J42" i="17" s="1"/>
  <c r="F25" i="16"/>
  <c r="J25" i="15"/>
  <c r="C25" i="12"/>
  <c r="K25" i="12"/>
  <c r="G25" i="10"/>
  <c r="C25" i="8"/>
  <c r="K25" i="8"/>
  <c r="G25" i="6"/>
  <c r="C25" i="4"/>
  <c r="C42" i="4" s="1"/>
  <c r="K25" i="4"/>
  <c r="K42" i="4" s="1"/>
  <c r="C25" i="2"/>
  <c r="K25" i="2"/>
  <c r="J40" i="45"/>
  <c r="J40" i="37"/>
  <c r="D40" i="30"/>
  <c r="D42" i="30" s="1"/>
  <c r="L40" i="30"/>
  <c r="L42" i="30" s="1"/>
  <c r="I40" i="46"/>
  <c r="H25" i="55"/>
  <c r="H42" i="55" s="1"/>
  <c r="D25" i="54"/>
  <c r="L25" i="54"/>
  <c r="H25" i="53"/>
  <c r="D25" i="52"/>
  <c r="L25" i="52"/>
  <c r="H25" i="51"/>
  <c r="H42" i="51" s="1"/>
  <c r="D25" i="50"/>
  <c r="L25" i="50"/>
  <c r="H25" i="49"/>
  <c r="H42" i="49" s="1"/>
  <c r="L25" i="48"/>
  <c r="F25" i="47"/>
  <c r="F42" i="47" s="1"/>
  <c r="G25" i="46"/>
  <c r="G42" i="46" s="1"/>
  <c r="J25" i="45"/>
  <c r="J42" i="45" s="1"/>
  <c r="E25" i="44"/>
  <c r="E42" i="44" s="1"/>
  <c r="C25" i="42"/>
  <c r="C42" i="42" s="1"/>
  <c r="K25" i="42"/>
  <c r="K42" i="42" s="1"/>
  <c r="F25" i="41"/>
  <c r="F42" i="41" s="1"/>
  <c r="J25" i="39"/>
  <c r="J42" i="39" s="1"/>
  <c r="C25" i="38"/>
  <c r="C42" i="38" s="1"/>
  <c r="K25" i="38"/>
  <c r="K42" i="38" s="1"/>
  <c r="F25" i="35"/>
  <c r="F42" i="35" s="1"/>
  <c r="G25" i="34"/>
  <c r="G42" i="34" s="1"/>
  <c r="J25" i="31"/>
  <c r="C25" i="30"/>
  <c r="K25" i="30"/>
  <c r="D25" i="29"/>
  <c r="D42" i="29" s="1"/>
  <c r="L25" i="29"/>
  <c r="L42" i="29" s="1"/>
  <c r="G25" i="28"/>
  <c r="G42" i="28" s="1"/>
  <c r="C25" i="27"/>
  <c r="K25" i="27"/>
  <c r="K42" i="27" s="1"/>
  <c r="G25" i="26"/>
  <c r="G42" i="26" s="1"/>
  <c r="C25" i="25"/>
  <c r="K25" i="25"/>
  <c r="G25" i="24"/>
  <c r="C25" i="23"/>
  <c r="K25" i="23"/>
  <c r="G25" i="22"/>
  <c r="C25" i="21"/>
  <c r="C42" i="21" s="1"/>
  <c r="K25" i="21"/>
  <c r="G25" i="20"/>
  <c r="G42" i="20" s="1"/>
  <c r="C25" i="19"/>
  <c r="K25" i="19"/>
  <c r="G25" i="18"/>
  <c r="G42" i="18" s="1"/>
  <c r="C25" i="17"/>
  <c r="C42" i="17" s="1"/>
  <c r="K25" i="17"/>
  <c r="G25" i="16"/>
  <c r="G42" i="16" s="1"/>
  <c r="C25" i="15"/>
  <c r="K25" i="15"/>
  <c r="G25" i="14"/>
  <c r="D25" i="12"/>
  <c r="L25" i="12"/>
  <c r="H25" i="10"/>
  <c r="D25" i="8"/>
  <c r="L25" i="8"/>
  <c r="L42" i="8" s="1"/>
  <c r="H25" i="6"/>
  <c r="D25" i="4"/>
  <c r="L25" i="4"/>
  <c r="I40" i="24"/>
  <c r="I42" i="24" s="1"/>
  <c r="E40" i="44"/>
  <c r="G25" i="47"/>
  <c r="G42" i="47" s="1"/>
  <c r="C25" i="45"/>
  <c r="C42" i="45" s="1"/>
  <c r="K25" i="45"/>
  <c r="K42" i="45" s="1"/>
  <c r="F25" i="44"/>
  <c r="F42" i="44" s="1"/>
  <c r="I25" i="43"/>
  <c r="G25" i="41"/>
  <c r="G42" i="41" s="1"/>
  <c r="J25" i="40"/>
  <c r="J42" i="40" s="1"/>
  <c r="C25" i="39"/>
  <c r="C42" i="39" s="1"/>
  <c r="K25" i="39"/>
  <c r="K42" i="39" s="1"/>
  <c r="F25" i="36"/>
  <c r="F42" i="36" s="1"/>
  <c r="G25" i="35"/>
  <c r="G42" i="35" s="1"/>
  <c r="J25" i="32"/>
  <c r="C25" i="31"/>
  <c r="C42" i="31" s="1"/>
  <c r="K25" i="31"/>
  <c r="H25" i="28"/>
  <c r="H42" i="28" s="1"/>
  <c r="D25" i="27"/>
  <c r="D42" i="27" s="1"/>
  <c r="L25" i="27"/>
  <c r="L42" i="27" s="1"/>
  <c r="H25" i="26"/>
  <c r="H42" i="26" s="1"/>
  <c r="D25" i="25"/>
  <c r="D42" i="25" s="1"/>
  <c r="L25" i="25"/>
  <c r="L42" i="25" s="1"/>
  <c r="H25" i="24"/>
  <c r="H42" i="24" s="1"/>
  <c r="D25" i="23"/>
  <c r="D42" i="23" s="1"/>
  <c r="L25" i="23"/>
  <c r="L42" i="23" s="1"/>
  <c r="H25" i="22"/>
  <c r="H42" i="22" s="1"/>
  <c r="D25" i="21"/>
  <c r="D42" i="21" s="1"/>
  <c r="L25" i="21"/>
  <c r="L42" i="21" s="1"/>
  <c r="H25" i="20"/>
  <c r="H42" i="20" s="1"/>
  <c r="D25" i="19"/>
  <c r="D42" i="19" s="1"/>
  <c r="L25" i="19"/>
  <c r="L42" i="19" s="1"/>
  <c r="H25" i="18"/>
  <c r="H42" i="18" s="1"/>
  <c r="D25" i="17"/>
  <c r="D42" i="17" s="1"/>
  <c r="L25" i="17"/>
  <c r="L42" i="17" s="1"/>
  <c r="H25" i="16"/>
  <c r="D25" i="15"/>
  <c r="D42" i="15" s="1"/>
  <c r="L25" i="15"/>
  <c r="L42" i="15" s="1"/>
  <c r="H25" i="14"/>
  <c r="H42" i="14" s="1"/>
  <c r="C25" i="13"/>
  <c r="K25" i="13"/>
  <c r="G25" i="11"/>
  <c r="G42" i="11" s="1"/>
  <c r="C25" i="9"/>
  <c r="K25" i="9"/>
  <c r="G25" i="7"/>
  <c r="C25" i="5"/>
  <c r="C42" i="5" s="1"/>
  <c r="K25" i="5"/>
  <c r="G25" i="3"/>
  <c r="H40" i="19"/>
  <c r="H42" i="19" s="1"/>
  <c r="I40" i="38"/>
  <c r="I42" i="38" s="1"/>
  <c r="J25" i="55"/>
  <c r="J42" i="55" s="1"/>
  <c r="F25" i="54"/>
  <c r="F42" i="54" s="1"/>
  <c r="J25" i="53"/>
  <c r="J42" i="53" s="1"/>
  <c r="F25" i="52"/>
  <c r="F42" i="52" s="1"/>
  <c r="J25" i="51"/>
  <c r="J42" i="51" s="1"/>
  <c r="F25" i="50"/>
  <c r="F42" i="50" s="1"/>
  <c r="J25" i="49"/>
  <c r="J42" i="49" s="1"/>
  <c r="F25" i="48"/>
  <c r="F42" i="48" s="1"/>
  <c r="I25" i="46"/>
  <c r="I42" i="46" s="1"/>
  <c r="G25" i="44"/>
  <c r="G42" i="44" s="1"/>
  <c r="J25" i="43"/>
  <c r="J42" i="43" s="1"/>
  <c r="E25" i="42"/>
  <c r="E42" i="42" s="1"/>
  <c r="C25" i="40"/>
  <c r="C42" i="40" s="1"/>
  <c r="K25" i="40"/>
  <c r="K42" i="40" s="1"/>
  <c r="F25" i="37"/>
  <c r="F42" i="37" s="1"/>
  <c r="G25" i="36"/>
  <c r="G42" i="36" s="1"/>
  <c r="J25" i="33"/>
  <c r="C25" i="32"/>
  <c r="C42" i="32" s="1"/>
  <c r="K25" i="32"/>
  <c r="D25" i="13"/>
  <c r="D42" i="13" s="1"/>
  <c r="L25" i="13"/>
  <c r="H25" i="11"/>
  <c r="D25" i="9"/>
  <c r="L25" i="9"/>
  <c r="H25" i="7"/>
  <c r="D25" i="5"/>
  <c r="L25" i="5"/>
  <c r="H25" i="3"/>
  <c r="H42" i="3" s="1"/>
  <c r="E40" i="36"/>
  <c r="E42" i="36" s="1"/>
  <c r="D25" i="2"/>
  <c r="L25" i="2"/>
  <c r="H40" i="1"/>
  <c r="I40" i="55"/>
  <c r="I42" i="55" s="1"/>
  <c r="D40" i="52"/>
  <c r="L40" i="52"/>
  <c r="E40" i="51"/>
  <c r="E42" i="51" s="1"/>
  <c r="H40" i="48"/>
  <c r="H42" i="48" s="1"/>
  <c r="I40" i="47"/>
  <c r="I42" i="47" s="1"/>
  <c r="D40" i="44"/>
  <c r="L40" i="44"/>
  <c r="L42" i="44" s="1"/>
  <c r="E40" i="43"/>
  <c r="H40" i="40"/>
  <c r="H42" i="40" s="1"/>
  <c r="I40" i="39"/>
  <c r="I42" i="39" s="1"/>
  <c r="D40" i="36"/>
  <c r="D42" i="36" s="1"/>
  <c r="E40" i="35"/>
  <c r="E42" i="35" s="1"/>
  <c r="E40" i="33"/>
  <c r="E42" i="33" s="1"/>
  <c r="E40" i="31"/>
  <c r="E42" i="31" s="1"/>
  <c r="F40" i="28"/>
  <c r="G40" i="27"/>
  <c r="J40" i="24"/>
  <c r="C40" i="23"/>
  <c r="K40" i="23"/>
  <c r="F40" i="20"/>
  <c r="G40" i="19"/>
  <c r="J40" i="16"/>
  <c r="C40" i="12"/>
  <c r="K40" i="12"/>
  <c r="G40" i="5"/>
  <c r="G40" i="2"/>
  <c r="L25" i="3"/>
  <c r="L42" i="3" s="1"/>
  <c r="D40" i="54"/>
  <c r="L40" i="54"/>
  <c r="E40" i="53"/>
  <c r="E42" i="53" s="1"/>
  <c r="H40" i="50"/>
  <c r="H42" i="50" s="1"/>
  <c r="I40" i="49"/>
  <c r="D40" i="46"/>
  <c r="D42" i="46" s="1"/>
  <c r="L40" i="46"/>
  <c r="L42" i="46" s="1"/>
  <c r="E40" i="45"/>
  <c r="H40" i="42"/>
  <c r="H42" i="42" s="1"/>
  <c r="I40" i="41"/>
  <c r="D40" i="38"/>
  <c r="D42" i="38" s="1"/>
  <c r="L40" i="38"/>
  <c r="L42" i="38" s="1"/>
  <c r="E40" i="37"/>
  <c r="G40" i="29"/>
  <c r="J40" i="26"/>
  <c r="C40" i="25"/>
  <c r="K40" i="25"/>
  <c r="F40" i="22"/>
  <c r="G40" i="21"/>
  <c r="J40" i="18"/>
  <c r="C40" i="17"/>
  <c r="K40" i="17"/>
  <c r="L40" i="16"/>
  <c r="G40" i="15"/>
  <c r="C40" i="14"/>
  <c r="K40" i="14"/>
  <c r="G40" i="13"/>
  <c r="G25" i="2"/>
  <c r="G42" i="2" s="1"/>
  <c r="I40" i="8"/>
  <c r="I42" i="8" s="1"/>
  <c r="D40" i="55"/>
  <c r="L40" i="55"/>
  <c r="E40" i="54"/>
  <c r="E42" i="54" s="1"/>
  <c r="H40" i="51"/>
  <c r="I40" i="50"/>
  <c r="I42" i="50" s="1"/>
  <c r="D40" i="47"/>
  <c r="D42" i="47" s="1"/>
  <c r="L40" i="47"/>
  <c r="E40" i="46"/>
  <c r="E42" i="46" s="1"/>
  <c r="H40" i="43"/>
  <c r="H42" i="43" s="1"/>
  <c r="I40" i="42"/>
  <c r="D40" i="39"/>
  <c r="D42" i="39" s="1"/>
  <c r="L40" i="39"/>
  <c r="L42" i="39" s="1"/>
  <c r="E40" i="38"/>
  <c r="E42" i="38" s="1"/>
  <c r="J40" i="27"/>
  <c r="C40" i="26"/>
  <c r="K40" i="26"/>
  <c r="F40" i="23"/>
  <c r="G40" i="22"/>
  <c r="J40" i="19"/>
  <c r="C40" i="18"/>
  <c r="K40" i="18"/>
  <c r="H40" i="15"/>
  <c r="D40" i="14"/>
  <c r="L40" i="14"/>
  <c r="C40" i="8"/>
  <c r="K40" i="8"/>
  <c r="H25" i="2"/>
  <c r="H42" i="2" s="1"/>
  <c r="D40" i="1"/>
  <c r="D42" i="1" s="1"/>
  <c r="L40" i="1"/>
  <c r="L42" i="1" s="1"/>
  <c r="E40" i="55"/>
  <c r="E42" i="55" s="1"/>
  <c r="H40" i="52"/>
  <c r="I40" i="51"/>
  <c r="I42" i="51" s="1"/>
  <c r="D40" i="48"/>
  <c r="D42" i="48" s="1"/>
  <c r="L40" i="48"/>
  <c r="E40" i="47"/>
  <c r="E42" i="47" s="1"/>
  <c r="H40" i="44"/>
  <c r="H42" i="44" s="1"/>
  <c r="I40" i="43"/>
  <c r="D40" i="40"/>
  <c r="D42" i="40" s="1"/>
  <c r="L40" i="40"/>
  <c r="L42" i="40" s="1"/>
  <c r="E40" i="39"/>
  <c r="E42" i="39" s="1"/>
  <c r="H40" i="36"/>
  <c r="H42" i="36" s="1"/>
  <c r="J40" i="28"/>
  <c r="C40" i="27"/>
  <c r="K40" i="27"/>
  <c r="F40" i="24"/>
  <c r="G40" i="23"/>
  <c r="J40" i="20"/>
  <c r="J42" i="20" s="1"/>
  <c r="C40" i="19"/>
  <c r="K40" i="19"/>
  <c r="F40" i="16"/>
  <c r="G40" i="6"/>
  <c r="I40" i="11"/>
  <c r="I42" i="11" s="1"/>
  <c r="E40" i="1"/>
  <c r="E42" i="1" s="1"/>
  <c r="H40" i="53"/>
  <c r="I40" i="52"/>
  <c r="I42" i="52" s="1"/>
  <c r="D40" i="49"/>
  <c r="L40" i="49"/>
  <c r="E40" i="48"/>
  <c r="E42" i="48" s="1"/>
  <c r="H40" i="45"/>
  <c r="H42" i="45" s="1"/>
  <c r="I40" i="44"/>
  <c r="D40" i="41"/>
  <c r="L40" i="41"/>
  <c r="L42" i="41" s="1"/>
  <c r="E40" i="40"/>
  <c r="E42" i="40" s="1"/>
  <c r="H40" i="37"/>
  <c r="I40" i="36"/>
  <c r="I42" i="36" s="1"/>
  <c r="J40" i="35"/>
  <c r="J40" i="34"/>
  <c r="J40" i="33"/>
  <c r="J40" i="32"/>
  <c r="J40" i="31"/>
  <c r="J40" i="30"/>
  <c r="J40" i="29"/>
  <c r="C40" i="28"/>
  <c r="K40" i="28"/>
  <c r="F40" i="25"/>
  <c r="G40" i="24"/>
  <c r="J40" i="21"/>
  <c r="C40" i="20"/>
  <c r="K40" i="20"/>
  <c r="F40" i="17"/>
  <c r="G40" i="16"/>
  <c r="J40" i="15"/>
  <c r="F40" i="14"/>
  <c r="F42" i="14" s="1"/>
  <c r="C40" i="10"/>
  <c r="K40" i="10"/>
  <c r="H40" i="9"/>
  <c r="C40" i="7"/>
  <c r="K40" i="7"/>
  <c r="H40" i="54"/>
  <c r="I40" i="53"/>
  <c r="I42" i="53" s="1"/>
  <c r="D40" i="50"/>
  <c r="L40" i="50"/>
  <c r="E40" i="49"/>
  <c r="E42" i="49" s="1"/>
  <c r="H40" i="46"/>
  <c r="H42" i="46" s="1"/>
  <c r="I40" i="45"/>
  <c r="D40" i="42"/>
  <c r="D42" i="42" s="1"/>
  <c r="L40" i="42"/>
  <c r="E40" i="41"/>
  <c r="H40" i="38"/>
  <c r="H42" i="38" s="1"/>
  <c r="I40" i="37"/>
  <c r="I42" i="37" s="1"/>
  <c r="J40" i="36"/>
  <c r="K40" i="35"/>
  <c r="C40" i="34"/>
  <c r="K40" i="34"/>
  <c r="K40" i="33"/>
  <c r="C40" i="32"/>
  <c r="K40" i="32"/>
  <c r="K40" i="31"/>
  <c r="C40" i="30"/>
  <c r="K40" i="30"/>
  <c r="C40" i="29"/>
  <c r="K40" i="29"/>
  <c r="F40" i="26"/>
  <c r="G40" i="25"/>
  <c r="J40" i="22"/>
  <c r="C40" i="21"/>
  <c r="K40" i="21"/>
  <c r="F40" i="18"/>
  <c r="G40" i="17"/>
  <c r="H40" i="16"/>
  <c r="C40" i="15"/>
  <c r="K40" i="15"/>
  <c r="G40" i="14"/>
  <c r="C40" i="13"/>
  <c r="H40" i="13"/>
  <c r="D40" i="12"/>
  <c r="L40" i="12"/>
  <c r="H40" i="11"/>
  <c r="D40" i="10"/>
  <c r="L40" i="10"/>
  <c r="G40" i="9"/>
  <c r="G42" i="9" s="1"/>
  <c r="D40" i="7"/>
  <c r="L40" i="7"/>
  <c r="H40" i="5"/>
  <c r="D40" i="3"/>
  <c r="L40" i="3"/>
  <c r="J40" i="13"/>
  <c r="J42" i="13" s="1"/>
  <c r="F40" i="12"/>
  <c r="F42" i="12" s="1"/>
  <c r="J40" i="11"/>
  <c r="J42" i="11" s="1"/>
  <c r="D40" i="8"/>
  <c r="L40" i="8"/>
  <c r="H40" i="6"/>
  <c r="D40" i="4"/>
  <c r="L40" i="4"/>
  <c r="H40" i="2"/>
  <c r="K40" i="13"/>
  <c r="G40" i="12"/>
  <c r="G42" i="12" s="1"/>
  <c r="C40" i="11"/>
  <c r="K40" i="11"/>
  <c r="G40" i="10"/>
  <c r="J40" i="9"/>
  <c r="J42" i="9" s="1"/>
  <c r="G40" i="7"/>
  <c r="C40" i="5"/>
  <c r="K40" i="5"/>
  <c r="G40" i="3"/>
  <c r="L40" i="13"/>
  <c r="H40" i="12"/>
  <c r="D40" i="11"/>
  <c r="L40" i="11"/>
  <c r="H40" i="10"/>
  <c r="C40" i="9"/>
  <c r="K40" i="9"/>
  <c r="H40" i="7"/>
  <c r="D40" i="5"/>
  <c r="L40" i="5"/>
  <c r="H40" i="3"/>
  <c r="D40" i="9"/>
  <c r="L40" i="9"/>
  <c r="G40" i="8"/>
  <c r="C40" i="6"/>
  <c r="K40" i="6"/>
  <c r="G40" i="4"/>
  <c r="G42" i="4" s="1"/>
  <c r="C40" i="2"/>
  <c r="K40" i="2"/>
  <c r="F40" i="13"/>
  <c r="F42" i="13" s="1"/>
  <c r="J40" i="12"/>
  <c r="J42" i="12" s="1"/>
  <c r="F40" i="11"/>
  <c r="F42" i="11" s="1"/>
  <c r="J40" i="10"/>
  <c r="J42" i="10" s="1"/>
  <c r="H40" i="8"/>
  <c r="D40" i="6"/>
  <c r="L40" i="6"/>
  <c r="H40" i="4"/>
  <c r="D40" i="2"/>
  <c r="L40" i="2"/>
  <c r="L42" i="5" l="1"/>
  <c r="K42" i="32"/>
  <c r="G42" i="7"/>
  <c r="D42" i="8"/>
  <c r="K42" i="17"/>
  <c r="G42" i="22"/>
  <c r="C42" i="27"/>
  <c r="L42" i="52"/>
  <c r="K42" i="8"/>
  <c r="F42" i="18"/>
  <c r="F42" i="26"/>
  <c r="H42" i="13"/>
  <c r="I42" i="42"/>
  <c r="D42" i="6"/>
  <c r="G42" i="21"/>
  <c r="C42" i="26"/>
  <c r="C42" i="34"/>
  <c r="F42" i="25"/>
  <c r="G42" i="8"/>
  <c r="H42" i="1"/>
  <c r="H42" i="52"/>
  <c r="J42" i="36"/>
  <c r="C42" i="11"/>
  <c r="G42" i="15"/>
  <c r="J42" i="34"/>
  <c r="D42" i="5"/>
  <c r="K42" i="9"/>
  <c r="H42" i="16"/>
  <c r="H42" i="10"/>
  <c r="K42" i="23"/>
  <c r="D42" i="52"/>
  <c r="C42" i="8"/>
  <c r="J42" i="19"/>
  <c r="J42" i="27"/>
  <c r="D42" i="3"/>
  <c r="J42" i="29"/>
  <c r="H42" i="8"/>
  <c r="G42" i="27"/>
  <c r="J42" i="35"/>
  <c r="K42" i="35"/>
  <c r="G42" i="13"/>
  <c r="F42" i="23"/>
  <c r="K42" i="10"/>
  <c r="L42" i="14"/>
  <c r="H42" i="7"/>
  <c r="J42" i="33"/>
  <c r="C42" i="9"/>
  <c r="L42" i="12"/>
  <c r="C42" i="23"/>
  <c r="H42" i="53"/>
  <c r="G42" i="10"/>
  <c r="F42" i="20"/>
  <c r="F42" i="28"/>
  <c r="H42" i="5"/>
  <c r="L42" i="10"/>
  <c r="G42" i="17"/>
  <c r="C42" i="22"/>
  <c r="K42" i="28"/>
  <c r="I42" i="44"/>
  <c r="E42" i="45"/>
  <c r="C42" i="10"/>
  <c r="D42" i="14"/>
  <c r="G42" i="6"/>
  <c r="L42" i="9"/>
  <c r="D42" i="12"/>
  <c r="K42" i="19"/>
  <c r="G42" i="24"/>
  <c r="L42" i="48"/>
  <c r="L42" i="54"/>
  <c r="K42" i="2"/>
  <c r="K42" i="12"/>
  <c r="J42" i="21"/>
  <c r="K42" i="29"/>
  <c r="E42" i="41"/>
  <c r="L42" i="7"/>
  <c r="D42" i="10"/>
  <c r="K42" i="18"/>
  <c r="G42" i="23"/>
  <c r="C42" i="28"/>
  <c r="K42" i="6"/>
  <c r="J42" i="28"/>
  <c r="H42" i="54"/>
  <c r="J42" i="16"/>
  <c r="F42" i="17"/>
  <c r="L42" i="2"/>
  <c r="D42" i="9"/>
  <c r="K42" i="13"/>
  <c r="K42" i="31"/>
  <c r="L42" i="4"/>
  <c r="G42" i="14"/>
  <c r="C42" i="19"/>
  <c r="K42" i="25"/>
  <c r="K42" i="30"/>
  <c r="D42" i="54"/>
  <c r="C42" i="2"/>
  <c r="C42" i="12"/>
  <c r="F42" i="22"/>
  <c r="C42" i="29"/>
  <c r="D42" i="7"/>
  <c r="H42" i="12"/>
  <c r="C42" i="18"/>
  <c r="C42" i="6"/>
  <c r="I42" i="41"/>
  <c r="J42" i="24"/>
  <c r="L42" i="49"/>
  <c r="K42" i="7"/>
  <c r="K42" i="33"/>
  <c r="L42" i="55"/>
  <c r="D42" i="2"/>
  <c r="H42" i="11"/>
  <c r="G42" i="3"/>
  <c r="C42" i="13"/>
  <c r="I42" i="43"/>
  <c r="D42" i="4"/>
  <c r="K42" i="15"/>
  <c r="C42" i="25"/>
  <c r="C42" i="30"/>
  <c r="L42" i="50"/>
  <c r="J42" i="15"/>
  <c r="J42" i="30"/>
  <c r="H42" i="9"/>
  <c r="K42" i="14"/>
  <c r="G42" i="19"/>
  <c r="D42" i="49"/>
  <c r="C42" i="7"/>
  <c r="D42" i="55"/>
  <c r="J42" i="22"/>
  <c r="K42" i="3"/>
  <c r="J42" i="26"/>
  <c r="L42" i="13"/>
  <c r="K42" i="5"/>
  <c r="J42" i="32"/>
  <c r="H42" i="6"/>
  <c r="C42" i="15"/>
  <c r="K42" i="21"/>
  <c r="J42" i="31"/>
  <c r="D42" i="50"/>
  <c r="F42" i="16"/>
  <c r="F42" i="24"/>
  <c r="I42" i="45"/>
  <c r="L42" i="11"/>
  <c r="J42" i="37"/>
  <c r="H42" i="4"/>
  <c r="C42" i="14"/>
  <c r="K42" i="20"/>
  <c r="G42" i="25"/>
  <c r="H42" i="15"/>
  <c r="C42" i="3"/>
</calcChain>
</file>

<file path=xl/sharedStrings.xml><?xml version="1.0" encoding="utf-8"?>
<sst xmlns="http://schemas.openxmlformats.org/spreadsheetml/2006/main" count="6050" uniqueCount="121">
  <si>
    <t>Kwazulu-Natal: eThekwini (ETH) - Table A6 Budgeted Financial Position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</si>
  <si>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</si>
  <si>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</si>
  <si>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</si>
  <si>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</si>
  <si>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</si>
  <si>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</si>
  <si>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</si>
  <si>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</si>
  <si>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</si>
  <si>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</si>
  <si>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</si>
  <si>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</si>
  <si>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</si>
  <si>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</si>
  <si>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</si>
  <si>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</si>
  <si>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</si>
  <si>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</si>
  <si>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</si>
  <si>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</si>
  <si>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</si>
  <si>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</si>
  <si>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</si>
  <si>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</si>
  <si>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</si>
  <si>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</si>
  <si>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2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</si>
  <si>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</si>
  <si>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</si>
  <si>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</si>
  <si>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</si>
  <si>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</si>
  <si>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</si>
  <si>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</si>
  <si>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</si>
  <si>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3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</si>
  <si>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</si>
  <si>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</si>
  <si>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</si>
  <si>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</si>
  <si>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</si>
  <si>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</si>
  <si>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</si>
  <si>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</si>
  <si>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</si>
  <si>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4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</si>
  <si>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</si>
  <si>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</si>
  <si>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</si>
  <si>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</si>
  <si>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</si>
  <si>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</si>
  <si>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</si>
  <si>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</si>
  <si>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</si>
  <si>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5</t>
  </si>
  <si>
    <t>COMMUNITY WEALTH/EQUITY</t>
  </si>
  <si>
    <t>Accumulated Surplus/(Deficit)</t>
  </si>
  <si>
    <t>Reserves</t>
  </si>
  <si>
    <t>TOTAL COMMUNITY WEALTH/EQUITY</t>
  </si>
  <si>
    <t>Kwazulu-Natal: Umdoni (KZN212) - Table A6 Budgeted Financial Position ( All ) for 4th Quarter ended 30 June 2022 (Figures Finalised as at 2022/08/09)</t>
  </si>
  <si>
    <t>Kwazulu-Natal: Umzumbe (KZN213) - Table A6 Budgeted Financial Position ( All ) for 4th Quarter ended 30 June 2022 (Figures Finalised as at 2022/08/09)</t>
  </si>
  <si>
    <t>Kwazulu-Natal: uMuziwabantu (KZN214) - Table A6 Budgeted Financial Position ( All ) for 4th Quarter ended 30 June 2022 (Figures Finalised as at 2022/08/09)</t>
  </si>
  <si>
    <t>Kwazulu-Natal: Ray Nkonyeni (KZN216) - Table A6 Budgeted Financial Position ( All ) for 4th Quarter ended 30 June 2022 (Figures Finalised as at 2022/08/09)</t>
  </si>
  <si>
    <t>Kwazulu-Natal: Ugu (DC21) - Table A6 Budgeted Financial Position ( All ) for 4th Quarter ended 30 June 2022 (Figures Finalised as at 2022/08/09)</t>
  </si>
  <si>
    <t>Kwazulu-Natal: uMshwathi (KZN221) - Table A6 Budgeted Financial Position ( All ) for 4th Quarter ended 30 June 2022 (Figures Finalised as at 2022/08/09)</t>
  </si>
  <si>
    <t>Kwazulu-Natal: uMngeni (KZN222) - Table A6 Budgeted Financial Position ( All ) for 4th Quarter ended 30 June 2022 (Figures Finalised as at 2022/08/09)</t>
  </si>
  <si>
    <t>Kwazulu-Natal: Mpofana (KZN223) - Table A6 Budgeted Financial Position ( All ) for 4th Quarter ended 30 June 2022 (Figures Finalised as at 2022/08/09)</t>
  </si>
  <si>
    <t>Kwazulu-Natal: Impendle (KZN224) - Table A6 Budgeted Financial Position ( All ) for 4th Quarter ended 30 June 2022 (Figures Finalised as at 2022/08/09)</t>
  </si>
  <si>
    <t>Kwazulu-Natal: Msunduzi (KZN225) - Table A6 Budgeted Financial Position ( All ) for 4th Quarter ended 30 June 2022 (Figures Finalised as at 2022/08/09)</t>
  </si>
  <si>
    <t>Kwazulu-Natal: Mkhambathini (KZN226) - Table A6 Budgeted Financial Position ( All ) for 4th Quarter ended 30 June 2022 (Figures Finalised as at 2022/08/09)</t>
  </si>
  <si>
    <t>Kwazulu-Natal: Richmond (KZN227) - Table A6 Budgeted Financial Position ( All ) for 4th Quarter ended 30 June 2022 (Figures Finalised as at 2022/08/09)</t>
  </si>
  <si>
    <t>Kwazulu-Natal: uMgungundlovu (DC22) - Table A6 Budgeted Financial Position ( All ) for 4th Quarter ended 30 June 2022 (Figures Finalised as at 2022/08/09)</t>
  </si>
  <si>
    <t>Kwazulu-Natal: Okhahlamba (KZN235) - Table A6 Budgeted Financial Position ( All ) for 4th Quarter ended 30 June 2022 (Figures Finalised as at 2022/08/09)</t>
  </si>
  <si>
    <t>Kwazulu-Natal: Inkosi Langalibalele (KZN237) - Table A6 Budgeted Financial Position ( All ) for 4th Quarter ended 30 June 2022 (Figures Finalised as at 2022/08/09)</t>
  </si>
  <si>
    <t>Kwazulu-Natal: Alfred Duma (KZN238) - Table A6 Budgeted Financial Position ( All ) for 4th Quarter ended 30 June 2022 (Figures Finalised as at 2022/08/09)</t>
  </si>
  <si>
    <t>Kwazulu-Natal: Uthukela (DC23) - Table A6 Budgeted Financial Position ( All ) for 4th Quarter ended 30 June 2022 (Figures Finalised as at 2022/08/09)</t>
  </si>
  <si>
    <t>Kwazulu-Natal: Endumeni (KZN241) - Table A6 Budgeted Financial Position ( All ) for 4th Quarter ended 30 June 2022 (Figures Finalised as at 2022/08/09)</t>
  </si>
  <si>
    <t>Kwazulu-Natal: Nquthu (KZN242) - Table A6 Budgeted Financial Position ( All ) for 4th Quarter ended 30 June 2022 (Figures Finalised as at 2022/08/09)</t>
  </si>
  <si>
    <t>Kwazulu-Natal: Msinga (KZN244) - Table A6 Budgeted Financial Position ( All ) for 4th Quarter ended 30 June 2022 (Figures Finalised as at 2022/08/09)</t>
  </si>
  <si>
    <t>Kwazulu-Natal: Umvoti (KZN245) - Table A6 Budgeted Financial Position ( All ) for 4th Quarter ended 30 June 2022 (Figures Finalised as at 2022/08/09)</t>
  </si>
  <si>
    <t>Kwazulu-Natal: Umzinyathi (DC24) - Table A6 Budgeted Financial Position ( All ) for 4th Quarter ended 30 June 2022 (Figures Finalised as at 2022/08/09)</t>
  </si>
  <si>
    <t>Kwazulu-Natal: Newcastle (KZN252) - Table A6 Budgeted Financial Position ( All ) for 4th Quarter ended 30 June 2022 (Figures Finalised as at 2022/08/09)</t>
  </si>
  <si>
    <t>Kwazulu-Natal: Emadlangeni (KZN253) - Table A6 Budgeted Financial Position ( All ) for 4th Quarter ended 30 June 2022 (Figures Finalised as at 2022/08/09)</t>
  </si>
  <si>
    <t>Kwazulu-Natal: Dannhauser (KZN254) - Table A6 Budgeted Financial Position ( All ) for 4th Quarter ended 30 June 2022 (Figures Finalised as at 2022/08/09)</t>
  </si>
  <si>
    <t>Kwazulu-Natal: Amajuba (DC25) - Table A6 Budgeted Financial Position ( All ) for 4th Quarter ended 30 June 2022 (Figures Finalised as at 2022/08/09)</t>
  </si>
  <si>
    <t>Kwazulu-Natal: eDumbe (KZN261) - Table A6 Budgeted Financial Position ( All ) for 4th Quarter ended 30 June 2022 (Figures Finalised as at 2022/08/09)</t>
  </si>
  <si>
    <t>Kwazulu-Natal: uPhongolo (KZN262) - Table A6 Budgeted Financial Position ( All ) for 4th Quarter ended 30 June 2022 (Figures Finalised as at 2022/08/09)</t>
  </si>
  <si>
    <t>Kwazulu-Natal: Abaqulusi (KZN263) - Table A6 Budgeted Financial Position ( All ) for 4th Quarter ended 30 June 2022 (Figures Finalised as at 2022/08/09)</t>
  </si>
  <si>
    <t>Kwazulu-Natal: Nongoma (KZN265) - Table A6 Budgeted Financial Position ( All ) for 4th Quarter ended 30 June 2022 (Figures Finalised as at 2022/08/09)</t>
  </si>
  <si>
    <t>Kwazulu-Natal: Ulundi (KZN266) - Table A6 Budgeted Financial Position ( All ) for 4th Quarter ended 30 June 2022 (Figures Finalised as at 2022/08/09)</t>
  </si>
  <si>
    <t>Kwazulu-Natal: Zululand (DC26) - Table A6 Budgeted Financial Position ( All ) for 4th Quarter ended 30 June 2022 (Figures Finalised as at 2022/08/09)</t>
  </si>
  <si>
    <t>Kwazulu-Natal: Umhlabuyalingana (KZN271) - Table A6 Budgeted Financial Position ( All ) for 4th Quarter ended 30 June 2022 (Figures Finalised as at 2022/08/09)</t>
  </si>
  <si>
    <t>Kwazulu-Natal: Jozini (KZN272) - Table A6 Budgeted Financial Position ( All ) for 4th Quarter ended 30 June 2022 (Figures Finalised as at 2022/08/09)</t>
  </si>
  <si>
    <t>Kwazulu-Natal: Mtubatuba (KZN275) - Table A6 Budgeted Financial Position ( All ) for 4th Quarter ended 30 June 2022 (Figures Finalised as at 2022/08/09)</t>
  </si>
  <si>
    <t>Kwazulu-Natal: Hlabisa Big Five (KZN276) - Table A6 Budgeted Financial Position ( All ) for 4th Quarter ended 30 June 2022 (Figures Finalised as at 2022/08/09)</t>
  </si>
  <si>
    <t>Kwazulu-Natal: Umkhanyakude (DC27) - Table A6 Budgeted Financial Position ( All ) for 4th Quarter ended 30 June 2022 (Figures Finalised as at 2022/08/09)</t>
  </si>
  <si>
    <t>Kwazulu-Natal: Mfolozi (KZN281) - Table A6 Budgeted Financial Position ( All ) for 4th Quarter ended 30 June 2022 (Figures Finalised as at 2022/08/09)</t>
  </si>
  <si>
    <t>Kwazulu-Natal: uMhlathuze (KZN282) - Table A6 Budgeted Financial Position ( All ) for 4th Quarter ended 30 June 2022 (Figures Finalised as at 2022/08/09)</t>
  </si>
  <si>
    <t>Kwazulu-Natal: uMlalazi (KZN284) - Table A6 Budgeted Financial Position ( All ) for 4th Quarter ended 30 June 2022 (Figures Finalised as at 2022/08/09)</t>
  </si>
  <si>
    <t>Kwazulu-Natal: Mthonjaneni (KZN285) - Table A6 Budgeted Financial Position ( All ) for 4th Quarter ended 30 June 2022 (Figures Finalised as at 2022/08/09)</t>
  </si>
  <si>
    <t>Kwazulu-Natal: Nkandla (KZN286) - Table A6 Budgeted Financial Position ( All ) for 4th Quarter ended 30 June 2022 (Figures Finalised as at 2022/08/09)</t>
  </si>
  <si>
    <t>Kwazulu-Natal: King Cetshwayo (DC28) - Table A6 Budgeted Financial Position ( All ) for 4th Quarter ended 30 June 2022 (Figures Finalised as at 2022/08/09)</t>
  </si>
  <si>
    <t>Kwazulu-Natal: Mandeni (KZN291) - Table A6 Budgeted Financial Position ( All ) for 4th Quarter ended 30 June 2022 (Figures Finalised as at 2022/08/09)</t>
  </si>
  <si>
    <t>Kwazulu-Natal: KwaDukuza (KZN292) - Table A6 Budgeted Financial Position ( All ) for 4th Quarter ended 30 June 2022 (Figures Finalised as at 2022/08/09)</t>
  </si>
  <si>
    <t>Kwazulu-Natal: Ndwedwe (KZN293) - Table A6 Budgeted Financial Position ( All ) for 4th Quarter ended 30 June 2022 (Figures Finalised as at 2022/08/09)</t>
  </si>
  <si>
    <t>Kwazulu-Natal: Maphumulo (KZN294) - Table A6 Budgeted Financial Position ( All ) for 4th Quarter ended 30 June 2022 (Figures Finalised as at 2022/08/09)</t>
  </si>
  <si>
    <t>Kwazulu-Natal: iLembe (DC29) - Table A6 Budgeted Financial Position ( All ) for 4th Quarter ended 30 June 2022 (Figures Finalised as at 2022/08/09)</t>
  </si>
  <si>
    <t>Kwazulu-Natal: Greater Kokstad (KZN433) - Table A6 Budgeted Financial Position ( All ) for 4th Quarter ended 30 June 2022 (Figures Finalised as at 2022/08/09)</t>
  </si>
  <si>
    <t>Kwazulu-Natal: Ubuhlebezwe (KZN434) - Table A6 Budgeted Financial Position ( All ) for 4th Quarter ended 30 June 2022 (Figures Finalised as at 2022/08/09)</t>
  </si>
  <si>
    <t>Kwazulu-Natal: Umzimkhulu (KZN435) - Table A6 Budgeted Financial Position ( All ) for 4th Quarter ended 30 June 2022 (Figures Finalised as at 2022/08/09)</t>
  </si>
  <si>
    <t>Kwazulu-Natal: Dr Nkosazana Dlamini Zuma (KZN436) - Table A6 Budgeted Financial Position ( All ) for 4th Quarter ended 30 June 2022 (Figures Finalised as at 2022/08/09)</t>
  </si>
  <si>
    <t>Kwazulu-Natal: Harry Gwala (DC43) - Table A6 Budgeted Financial Position ( All ) for 4th Quarter ended 30 June 2022 (Figures Finalised as at 2022/08/09)</t>
  </si>
  <si>
    <t>Summary - Table A6 Budgeted Financial Position ( All ) for 4th Quarter ended 30 June 2022 (Figures Finalised as at 2022/08/09)</t>
  </si>
  <si>
    <t>References</t>
  </si>
  <si>
    <t>1. Detail to be provided in Table SA3</t>
  </si>
  <si>
    <t>2. Include completed low cost housing to be transferred to beneficiaries within 12 months</t>
  </si>
  <si>
    <t>3. Include 'Construction-work-in-progress' (disclosed separately in annual financial statements)</t>
  </si>
  <si>
    <t>4. Detail to be provided in Table SA3. Includes reserves to be funded by statute.</t>
  </si>
  <si>
    <t>5.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</si>
</sst>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5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5" fontId="2" fillId="0" borderId="24" xfId="0" applyNumberFormat="1" applyFont="1" applyFill="1" applyBorder="1" applyProtection="1"/>
    <xf numFmtId="165" fontId="2" fillId="0" borderId="25" xfId="0" applyNumberFormat="1" applyFont="1" applyFill="1" applyBorder="1" applyProtection="1"/>
    <xf numFmtId="165" fontId="2" fillId="0" borderId="26" xfId="0" applyNumberFormat="1" applyFont="1" applyFill="1" applyBorder="1" applyProtection="1"/>
    <xf numFmtId="165" fontId="2" fillId="0" borderId="27" xfId="0" applyNumberFormat="1" applyFont="1" applyFill="1" applyBorder="1" applyProtection="1"/>
    <xf numFmtId="165" fontId="2" fillId="0" borderId="28" xfId="0" applyNumberFormat="1" applyFont="1" applyFill="1" applyBorder="1" applyProtection="1"/>
    <xf numFmtId="0" fontId="4" fillId="0" borderId="15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9" xfId="0" applyNumberFormat="1" applyFont="1" applyFill="1" applyBorder="1" applyProtection="1"/>
    <xf numFmtId="0" fontId="2" fillId="0" borderId="30" xfId="0" applyFont="1" applyFill="1" applyBorder="1" applyProtection="1"/>
    <xf numFmtId="0" fontId="3" fillId="0" borderId="31" xfId="0" applyFont="1" applyFill="1" applyBorder="1" applyAlignment="1" applyProtection="1">
      <alignment horizontal="center"/>
    </xf>
    <xf numFmtId="165" fontId="2" fillId="0" borderId="31" xfId="0" applyNumberFormat="1" applyFont="1" applyFill="1" applyBorder="1" applyProtection="1"/>
    <xf numFmtId="165" fontId="2" fillId="0" borderId="32" xfId="0" applyNumberFormat="1" applyFont="1" applyFill="1" applyBorder="1" applyProtection="1"/>
    <xf numFmtId="165" fontId="2" fillId="0" borderId="30" xfId="0" applyNumberFormat="1" applyFont="1" applyFill="1" applyBorder="1" applyProtection="1"/>
    <xf numFmtId="165" fontId="2" fillId="0" borderId="33" xfId="0" applyNumberFormat="1" applyFont="1" applyFill="1" applyBorder="1" applyProtection="1"/>
    <xf numFmtId="165" fontId="2" fillId="0" borderId="34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54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114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1865518090</v>
      </c>
      <c r="D6" s="19">
        <v>2502865254</v>
      </c>
      <c r="E6" s="20">
        <v>4080513392</v>
      </c>
      <c r="F6" s="21">
        <v>253238050</v>
      </c>
      <c r="G6" s="19">
        <v>3096256195</v>
      </c>
      <c r="H6" s="20">
        <v>3096256195</v>
      </c>
      <c r="I6" s="22">
        <v>1479818695</v>
      </c>
      <c r="J6" s="23">
        <v>3548109934</v>
      </c>
      <c r="K6" s="19">
        <v>4516401360</v>
      </c>
      <c r="L6" s="20">
        <v>5209620199</v>
      </c>
    </row>
    <row r="7" spans="1:12" ht="13.5" x14ac:dyDescent="0.25">
      <c r="A7" s="24" t="s">
        <v>22</v>
      </c>
      <c r="B7" s="18" t="s">
        <v>9</v>
      </c>
      <c r="C7" s="19">
        <v>1900772806</v>
      </c>
      <c r="D7" s="19">
        <v>1127098992</v>
      </c>
      <c r="E7" s="20">
        <v>3154996454</v>
      </c>
      <c r="F7" s="21">
        <v>7852936512</v>
      </c>
      <c r="G7" s="19">
        <v>6272541749</v>
      </c>
      <c r="H7" s="20">
        <v>6272541749</v>
      </c>
      <c r="I7" s="22">
        <v>2482069444</v>
      </c>
      <c r="J7" s="23">
        <v>6893133076</v>
      </c>
      <c r="K7" s="19">
        <v>7118710768</v>
      </c>
      <c r="L7" s="20">
        <v>8189927863</v>
      </c>
    </row>
    <row r="8" spans="1:12" ht="13.5" x14ac:dyDescent="0.25">
      <c r="A8" s="24" t="s">
        <v>23</v>
      </c>
      <c r="B8" s="18" t="s">
        <v>9</v>
      </c>
      <c r="C8" s="19">
        <v>4505429294</v>
      </c>
      <c r="D8" s="19">
        <v>6058396599</v>
      </c>
      <c r="E8" s="20">
        <v>8011421206</v>
      </c>
      <c r="F8" s="21">
        <v>14424070696</v>
      </c>
      <c r="G8" s="19">
        <v>16119176347</v>
      </c>
      <c r="H8" s="20">
        <v>16119176347</v>
      </c>
      <c r="I8" s="22">
        <v>8994423342</v>
      </c>
      <c r="J8" s="23">
        <v>16753022830</v>
      </c>
      <c r="K8" s="19">
        <v>18693623645</v>
      </c>
      <c r="L8" s="20">
        <v>20043619689</v>
      </c>
    </row>
    <row r="9" spans="1:12" ht="13.5" x14ac:dyDescent="0.25">
      <c r="A9" s="24" t="s">
        <v>24</v>
      </c>
      <c r="B9" s="18" t="s">
        <v>19</v>
      </c>
      <c r="C9" s="19">
        <v>41400042</v>
      </c>
      <c r="D9" s="19">
        <v>390702333</v>
      </c>
      <c r="E9" s="20">
        <v>1918874737</v>
      </c>
      <c r="F9" s="21">
        <v>1411490489</v>
      </c>
      <c r="G9" s="19">
        <v>2243353621</v>
      </c>
      <c r="H9" s="20">
        <v>2243353621</v>
      </c>
      <c r="I9" s="22">
        <v>7640986799</v>
      </c>
      <c r="J9" s="23">
        <v>4403336520</v>
      </c>
      <c r="K9" s="19">
        <v>4338253919</v>
      </c>
      <c r="L9" s="20">
        <v>4174118177</v>
      </c>
    </row>
    <row r="10" spans="1:12" ht="13.5" x14ac:dyDescent="0.25">
      <c r="A10" s="24" t="s">
        <v>25</v>
      </c>
      <c r="B10" s="18" t="s">
        <v>19</v>
      </c>
      <c r="C10" s="19">
        <v>-23065629</v>
      </c>
      <c r="D10" s="19">
        <v>131777483</v>
      </c>
      <c r="E10" s="20">
        <v>169113463</v>
      </c>
      <c r="F10" s="25">
        <v>78998823</v>
      </c>
      <c r="G10" s="26">
        <v>626663983</v>
      </c>
      <c r="H10" s="27">
        <v>626663983</v>
      </c>
      <c r="I10" s="22">
        <v>58184494</v>
      </c>
      <c r="J10" s="28">
        <v>101648617</v>
      </c>
      <c r="K10" s="26">
        <v>97751685</v>
      </c>
      <c r="L10" s="27">
        <v>99939841</v>
      </c>
    </row>
    <row r="11" spans="1:12" ht="13.5" x14ac:dyDescent="0.25">
      <c r="A11" s="24" t="s">
        <v>26</v>
      </c>
      <c r="B11" s="18" t="s">
        <v>27</v>
      </c>
      <c r="C11" s="19">
        <v>834904891</v>
      </c>
      <c r="D11" s="19">
        <v>1178622104</v>
      </c>
      <c r="E11" s="20">
        <v>1091192692</v>
      </c>
      <c r="F11" s="21">
        <v>1446473483</v>
      </c>
      <c r="G11" s="19">
        <v>1862272655</v>
      </c>
      <c r="H11" s="20">
        <v>1862272655</v>
      </c>
      <c r="I11" s="22">
        <v>1175861585</v>
      </c>
      <c r="J11" s="23">
        <v>1601024374</v>
      </c>
      <c r="K11" s="19">
        <v>1626334763</v>
      </c>
      <c r="L11" s="20">
        <v>1850647180</v>
      </c>
    </row>
    <row r="12" spans="1:12" ht="13.5" x14ac:dyDescent="0.25">
      <c r="A12" s="29" t="s">
        <v>28</v>
      </c>
      <c r="B12" s="30" t="s">
        <v>19</v>
      </c>
      <c r="C12" s="31">
        <f>SUM(C6:C11)</f>
        <v>9124959494</v>
      </c>
      <c r="D12" s="31">
        <f t="shared" ref="D12:L12" si="0">SUM(D6:D11)</f>
        <v>11389462765</v>
      </c>
      <c r="E12" s="32">
        <f t="shared" si="0"/>
        <v>18426111944</v>
      </c>
      <c r="F12" s="33">
        <f t="shared" si="0"/>
        <v>25467208053</v>
      </c>
      <c r="G12" s="31">
        <f t="shared" si="0"/>
        <v>30220264550</v>
      </c>
      <c r="H12" s="32">
        <f t="shared" si="0"/>
        <v>30220264550</v>
      </c>
      <c r="I12" s="34">
        <f t="shared" si="0"/>
        <v>21831344359</v>
      </c>
      <c r="J12" s="35">
        <f t="shared" si="0"/>
        <v>33300275351</v>
      </c>
      <c r="K12" s="31">
        <f t="shared" si="0"/>
        <v>36391076140</v>
      </c>
      <c r="L12" s="32">
        <f t="shared" si="0"/>
        <v>39567872949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-110638253</v>
      </c>
      <c r="D15" s="19">
        <v>215999052</v>
      </c>
      <c r="E15" s="20">
        <v>80070201</v>
      </c>
      <c r="F15" s="21">
        <v>82425193</v>
      </c>
      <c r="G15" s="19">
        <v>10483550</v>
      </c>
      <c r="H15" s="20">
        <v>10483550</v>
      </c>
      <c r="I15" s="22">
        <v>439400987</v>
      </c>
      <c r="J15" s="23">
        <v>10476862</v>
      </c>
      <c r="K15" s="19">
        <v>10590449</v>
      </c>
      <c r="L15" s="20">
        <v>10709716</v>
      </c>
    </row>
    <row r="16" spans="1:12" ht="13.5" x14ac:dyDescent="0.25">
      <c r="A16" s="24" t="s">
        <v>32</v>
      </c>
      <c r="B16" s="18" t="s">
        <v>19</v>
      </c>
      <c r="C16" s="19">
        <v>37901488</v>
      </c>
      <c r="D16" s="19">
        <v>47091209</v>
      </c>
      <c r="E16" s="20">
        <v>61374042</v>
      </c>
      <c r="F16" s="25">
        <v>-20401279</v>
      </c>
      <c r="G16" s="26">
        <v>28390052</v>
      </c>
      <c r="H16" s="27">
        <v>28390052</v>
      </c>
      <c r="I16" s="22">
        <v>73522624</v>
      </c>
      <c r="J16" s="28">
        <v>28389786</v>
      </c>
      <c r="K16" s="26">
        <v>28389786</v>
      </c>
      <c r="L16" s="27">
        <v>28389786</v>
      </c>
    </row>
    <row r="17" spans="1:12" ht="13.5" x14ac:dyDescent="0.25">
      <c r="A17" s="24" t="s">
        <v>33</v>
      </c>
      <c r="B17" s="18" t="s">
        <v>19</v>
      </c>
      <c r="C17" s="19">
        <v>2092009591</v>
      </c>
      <c r="D17" s="19">
        <v>2072609743</v>
      </c>
      <c r="E17" s="20">
        <v>2238274464</v>
      </c>
      <c r="F17" s="21">
        <v>2221512902</v>
      </c>
      <c r="G17" s="19">
        <v>2239937096</v>
      </c>
      <c r="H17" s="20">
        <v>2239937096</v>
      </c>
      <c r="I17" s="22">
        <v>1847527079</v>
      </c>
      <c r="J17" s="23">
        <v>2453602417</v>
      </c>
      <c r="K17" s="19">
        <v>2384594737</v>
      </c>
      <c r="L17" s="20">
        <v>2394993422</v>
      </c>
    </row>
    <row r="18" spans="1:12" ht="13.5" x14ac:dyDescent="0.25">
      <c r="A18" s="24" t="s">
        <v>34</v>
      </c>
      <c r="B18" s="18" t="s">
        <v>19</v>
      </c>
      <c r="C18" s="19">
        <v>245306033</v>
      </c>
      <c r="D18" s="19">
        <v>428274290</v>
      </c>
      <c r="E18" s="20">
        <v>368610500</v>
      </c>
      <c r="F18" s="21">
        <v>428274223</v>
      </c>
      <c r="G18" s="19">
        <v>368610501</v>
      </c>
      <c r="H18" s="20">
        <v>368610501</v>
      </c>
      <c r="I18" s="22">
        <v>0</v>
      </c>
      <c r="J18" s="23">
        <v>368610500</v>
      </c>
      <c r="K18" s="19">
        <v>377688221</v>
      </c>
      <c r="L18" s="20">
        <v>387219829</v>
      </c>
    </row>
    <row r="19" spans="1:12" ht="13.5" x14ac:dyDescent="0.25">
      <c r="A19" s="24" t="s">
        <v>35</v>
      </c>
      <c r="B19" s="18" t="s">
        <v>36</v>
      </c>
      <c r="C19" s="19">
        <v>51677535228</v>
      </c>
      <c r="D19" s="19">
        <v>66123246113</v>
      </c>
      <c r="E19" s="20">
        <v>68441907451</v>
      </c>
      <c r="F19" s="21">
        <v>129304474530</v>
      </c>
      <c r="G19" s="19">
        <v>130106165765</v>
      </c>
      <c r="H19" s="20">
        <v>130106165765</v>
      </c>
      <c r="I19" s="22">
        <v>47048818632</v>
      </c>
      <c r="J19" s="23">
        <v>130381261001</v>
      </c>
      <c r="K19" s="19">
        <v>133671325993</v>
      </c>
      <c r="L19" s="20">
        <v>136969177984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110364767</v>
      </c>
      <c r="D21" s="19">
        <v>177723440</v>
      </c>
      <c r="E21" s="20">
        <v>175845088</v>
      </c>
      <c r="F21" s="21">
        <v>104083190</v>
      </c>
      <c r="G21" s="19">
        <v>198391338</v>
      </c>
      <c r="H21" s="20">
        <v>198391338</v>
      </c>
      <c r="I21" s="22">
        <v>30222274</v>
      </c>
      <c r="J21" s="23">
        <v>102745088</v>
      </c>
      <c r="K21" s="19">
        <v>102954417</v>
      </c>
      <c r="L21" s="20">
        <v>103177923</v>
      </c>
    </row>
    <row r="22" spans="1:12" ht="13.5" x14ac:dyDescent="0.25">
      <c r="A22" s="24" t="s">
        <v>38</v>
      </c>
      <c r="B22" s="18" t="s">
        <v>19</v>
      </c>
      <c r="C22" s="19">
        <v>574331827</v>
      </c>
      <c r="D22" s="19">
        <v>148612905</v>
      </c>
      <c r="E22" s="20">
        <v>159728249</v>
      </c>
      <c r="F22" s="21">
        <v>473998630</v>
      </c>
      <c r="G22" s="19">
        <v>430985912</v>
      </c>
      <c r="H22" s="20">
        <v>430985912</v>
      </c>
      <c r="I22" s="22">
        <v>117762218</v>
      </c>
      <c r="J22" s="23">
        <v>968879819</v>
      </c>
      <c r="K22" s="19">
        <v>980131497</v>
      </c>
      <c r="L22" s="20">
        <v>998845978</v>
      </c>
    </row>
    <row r="23" spans="1:12" ht="13.5" x14ac:dyDescent="0.25">
      <c r="A23" s="24" t="s">
        <v>39</v>
      </c>
      <c r="B23" s="18" t="s">
        <v>19</v>
      </c>
      <c r="C23" s="19">
        <v>623309262</v>
      </c>
      <c r="D23" s="19">
        <v>565491891</v>
      </c>
      <c r="E23" s="20">
        <v>579348042</v>
      </c>
      <c r="F23" s="25">
        <v>273695684</v>
      </c>
      <c r="G23" s="26">
        <v>474871351</v>
      </c>
      <c r="H23" s="27">
        <v>474871351</v>
      </c>
      <c r="I23" s="21">
        <v>149795254</v>
      </c>
      <c r="J23" s="28">
        <v>472718586</v>
      </c>
      <c r="K23" s="26">
        <v>465431226</v>
      </c>
      <c r="L23" s="27">
        <v>465944565</v>
      </c>
    </row>
    <row r="24" spans="1:12" ht="13.5" x14ac:dyDescent="0.25">
      <c r="A24" s="29" t="s">
        <v>40</v>
      </c>
      <c r="B24" s="37" t="s">
        <v>19</v>
      </c>
      <c r="C24" s="31">
        <f>SUM(C15:C23)</f>
        <v>55250119943</v>
      </c>
      <c r="D24" s="38">
        <f t="shared" ref="D24:L24" si="1">SUM(D15:D23)</f>
        <v>69779048643</v>
      </c>
      <c r="E24" s="39">
        <f t="shared" si="1"/>
        <v>72105158037</v>
      </c>
      <c r="F24" s="40">
        <f t="shared" si="1"/>
        <v>132868063073</v>
      </c>
      <c r="G24" s="38">
        <f t="shared" si="1"/>
        <v>133857835565</v>
      </c>
      <c r="H24" s="39">
        <f t="shared" si="1"/>
        <v>133857835565</v>
      </c>
      <c r="I24" s="41">
        <f t="shared" si="1"/>
        <v>49707049068</v>
      </c>
      <c r="J24" s="42">
        <f t="shared" si="1"/>
        <v>134786684059</v>
      </c>
      <c r="K24" s="38">
        <f t="shared" si="1"/>
        <v>138021106326</v>
      </c>
      <c r="L24" s="39">
        <f t="shared" si="1"/>
        <v>141358459203</v>
      </c>
    </row>
    <row r="25" spans="1:12" ht="13.5" x14ac:dyDescent="0.25">
      <c r="A25" s="29" t="s">
        <v>41</v>
      </c>
      <c r="B25" s="30" t="s">
        <v>19</v>
      </c>
      <c r="C25" s="31">
        <f>+C12+C24</f>
        <v>64375079437</v>
      </c>
      <c r="D25" s="31">
        <f t="shared" ref="D25:L25" si="2">+D12+D24</f>
        <v>81168511408</v>
      </c>
      <c r="E25" s="32">
        <f t="shared" si="2"/>
        <v>90531269981</v>
      </c>
      <c r="F25" s="33">
        <f t="shared" si="2"/>
        <v>158335271126</v>
      </c>
      <c r="G25" s="31">
        <f t="shared" si="2"/>
        <v>164078100115</v>
      </c>
      <c r="H25" s="32">
        <f t="shared" si="2"/>
        <v>164078100115</v>
      </c>
      <c r="I25" s="34">
        <f t="shared" si="2"/>
        <v>71538393427</v>
      </c>
      <c r="J25" s="35">
        <f t="shared" si="2"/>
        <v>168086959410</v>
      </c>
      <c r="K25" s="31">
        <f t="shared" si="2"/>
        <v>174412182466</v>
      </c>
      <c r="L25" s="32">
        <f t="shared" si="2"/>
        <v>180926332152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20186315</v>
      </c>
      <c r="H29" s="20">
        <v>20186315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198037711</v>
      </c>
      <c r="D30" s="19">
        <v>11121193</v>
      </c>
      <c r="E30" s="20">
        <v>183107551</v>
      </c>
      <c r="F30" s="21">
        <v>1054331315</v>
      </c>
      <c r="G30" s="19">
        <v>1640607360</v>
      </c>
      <c r="H30" s="20">
        <v>1640607360</v>
      </c>
      <c r="I30" s="22">
        <v>45610040</v>
      </c>
      <c r="J30" s="23">
        <v>1112165896</v>
      </c>
      <c r="K30" s="19">
        <v>1090209146</v>
      </c>
      <c r="L30" s="20">
        <v>1107203508</v>
      </c>
    </row>
    <row r="31" spans="1:12" ht="13.5" x14ac:dyDescent="0.25">
      <c r="A31" s="24" t="s">
        <v>47</v>
      </c>
      <c r="B31" s="18" t="s">
        <v>19</v>
      </c>
      <c r="C31" s="19">
        <v>388496713</v>
      </c>
      <c r="D31" s="19">
        <v>352820103</v>
      </c>
      <c r="E31" s="20">
        <v>437447325</v>
      </c>
      <c r="F31" s="21">
        <v>2914551733</v>
      </c>
      <c r="G31" s="19">
        <v>2945847682</v>
      </c>
      <c r="H31" s="20">
        <v>2945847682</v>
      </c>
      <c r="I31" s="22">
        <v>560845807</v>
      </c>
      <c r="J31" s="23">
        <v>3050082698</v>
      </c>
      <c r="K31" s="19">
        <v>3112556463</v>
      </c>
      <c r="L31" s="20">
        <v>3171583914</v>
      </c>
    </row>
    <row r="32" spans="1:12" ht="13.5" x14ac:dyDescent="0.25">
      <c r="A32" s="24" t="s">
        <v>48</v>
      </c>
      <c r="B32" s="18" t="s">
        <v>46</v>
      </c>
      <c r="C32" s="19">
        <v>7795623625</v>
      </c>
      <c r="D32" s="19">
        <v>10958114464</v>
      </c>
      <c r="E32" s="20">
        <v>11518113320</v>
      </c>
      <c r="F32" s="21">
        <v>16565562244</v>
      </c>
      <c r="G32" s="19">
        <v>17628546816</v>
      </c>
      <c r="H32" s="20">
        <v>17628546816</v>
      </c>
      <c r="I32" s="22">
        <v>13568387586</v>
      </c>
      <c r="J32" s="23">
        <v>15393517233</v>
      </c>
      <c r="K32" s="19">
        <v>16056124205</v>
      </c>
      <c r="L32" s="20">
        <v>15964074075</v>
      </c>
    </row>
    <row r="33" spans="1:12" ht="13.5" x14ac:dyDescent="0.25">
      <c r="A33" s="24" t="s">
        <v>49</v>
      </c>
      <c r="B33" s="18" t="s">
        <v>19</v>
      </c>
      <c r="C33" s="19">
        <v>708894423</v>
      </c>
      <c r="D33" s="19">
        <v>1215613987</v>
      </c>
      <c r="E33" s="20">
        <v>1395162581</v>
      </c>
      <c r="F33" s="21">
        <v>2282845005</v>
      </c>
      <c r="G33" s="19">
        <v>-1158412172</v>
      </c>
      <c r="H33" s="20">
        <v>-1158412172</v>
      </c>
      <c r="I33" s="22">
        <v>481282098</v>
      </c>
      <c r="J33" s="23">
        <v>1952462156</v>
      </c>
      <c r="K33" s="19">
        <v>1975236856</v>
      </c>
      <c r="L33" s="20">
        <v>2011289595</v>
      </c>
    </row>
    <row r="34" spans="1:12" ht="13.5" x14ac:dyDescent="0.25">
      <c r="A34" s="29" t="s">
        <v>50</v>
      </c>
      <c r="B34" s="30" t="s">
        <v>19</v>
      </c>
      <c r="C34" s="31">
        <f>SUM(C29:C33)</f>
        <v>9091052472</v>
      </c>
      <c r="D34" s="31">
        <f t="shared" ref="D34:L34" si="3">SUM(D29:D33)</f>
        <v>12537669747</v>
      </c>
      <c r="E34" s="32">
        <f t="shared" si="3"/>
        <v>13533830777</v>
      </c>
      <c r="F34" s="33">
        <f t="shared" si="3"/>
        <v>22817290297</v>
      </c>
      <c r="G34" s="31">
        <f t="shared" si="3"/>
        <v>21076776001</v>
      </c>
      <c r="H34" s="32">
        <f t="shared" si="3"/>
        <v>21076776001</v>
      </c>
      <c r="I34" s="34">
        <f t="shared" si="3"/>
        <v>14656125531</v>
      </c>
      <c r="J34" s="35">
        <f t="shared" si="3"/>
        <v>21508227983</v>
      </c>
      <c r="K34" s="31">
        <f t="shared" si="3"/>
        <v>22234126670</v>
      </c>
      <c r="L34" s="32">
        <f t="shared" si="3"/>
        <v>22254151092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2059072221</v>
      </c>
      <c r="D37" s="19">
        <v>1316471537</v>
      </c>
      <c r="E37" s="20">
        <v>2748795249</v>
      </c>
      <c r="F37" s="21">
        <v>11193755709</v>
      </c>
      <c r="G37" s="19">
        <v>9806415228</v>
      </c>
      <c r="H37" s="20">
        <v>9806415228</v>
      </c>
      <c r="I37" s="22">
        <v>1646779212</v>
      </c>
      <c r="J37" s="23">
        <v>12784594368</v>
      </c>
      <c r="K37" s="19">
        <v>12207255768</v>
      </c>
      <c r="L37" s="20">
        <v>12439618242</v>
      </c>
    </row>
    <row r="38" spans="1:12" ht="13.5" x14ac:dyDescent="0.25">
      <c r="A38" s="24" t="s">
        <v>49</v>
      </c>
      <c r="B38" s="18" t="s">
        <v>19</v>
      </c>
      <c r="C38" s="19">
        <v>1916399273</v>
      </c>
      <c r="D38" s="19">
        <v>1768031064</v>
      </c>
      <c r="E38" s="20">
        <v>3052423255</v>
      </c>
      <c r="F38" s="21">
        <v>6793985658</v>
      </c>
      <c r="G38" s="19">
        <v>7250918151</v>
      </c>
      <c r="H38" s="20">
        <v>7250918151</v>
      </c>
      <c r="I38" s="22">
        <v>1511623570</v>
      </c>
      <c r="J38" s="23">
        <v>6743828218</v>
      </c>
      <c r="K38" s="19">
        <v>6922851579</v>
      </c>
      <c r="L38" s="20">
        <v>7139774365</v>
      </c>
    </row>
    <row r="39" spans="1:12" ht="13.5" x14ac:dyDescent="0.25">
      <c r="A39" s="29" t="s">
        <v>53</v>
      </c>
      <c r="B39" s="37" t="s">
        <v>19</v>
      </c>
      <c r="C39" s="31">
        <f>SUM(C37:C38)</f>
        <v>3975471494</v>
      </c>
      <c r="D39" s="38">
        <f t="shared" ref="D39:L39" si="4">SUM(D37:D38)</f>
        <v>3084502601</v>
      </c>
      <c r="E39" s="39">
        <f t="shared" si="4"/>
        <v>5801218504</v>
      </c>
      <c r="F39" s="40">
        <f t="shared" si="4"/>
        <v>17987741367</v>
      </c>
      <c r="G39" s="38">
        <f t="shared" si="4"/>
        <v>17057333379</v>
      </c>
      <c r="H39" s="39">
        <f t="shared" si="4"/>
        <v>17057333379</v>
      </c>
      <c r="I39" s="40">
        <f t="shared" si="4"/>
        <v>3158402782</v>
      </c>
      <c r="J39" s="42">
        <f t="shared" si="4"/>
        <v>19528422586</v>
      </c>
      <c r="K39" s="38">
        <f t="shared" si="4"/>
        <v>19130107347</v>
      </c>
      <c r="L39" s="39">
        <f t="shared" si="4"/>
        <v>19579392607</v>
      </c>
    </row>
    <row r="40" spans="1:12" ht="13.5" x14ac:dyDescent="0.25">
      <c r="A40" s="29" t="s">
        <v>54</v>
      </c>
      <c r="B40" s="30" t="s">
        <v>19</v>
      </c>
      <c r="C40" s="31">
        <f>+C34+C39</f>
        <v>13066523966</v>
      </c>
      <c r="D40" s="31">
        <f t="shared" ref="D40:L40" si="5">+D34+D39</f>
        <v>15622172348</v>
      </c>
      <c r="E40" s="32">
        <f t="shared" si="5"/>
        <v>19335049281</v>
      </c>
      <c r="F40" s="33">
        <f t="shared" si="5"/>
        <v>40805031664</v>
      </c>
      <c r="G40" s="31">
        <f t="shared" si="5"/>
        <v>38134109380</v>
      </c>
      <c r="H40" s="32">
        <f t="shared" si="5"/>
        <v>38134109380</v>
      </c>
      <c r="I40" s="34">
        <f t="shared" si="5"/>
        <v>17814528313</v>
      </c>
      <c r="J40" s="35">
        <f t="shared" si="5"/>
        <v>41036650569</v>
      </c>
      <c r="K40" s="31">
        <f t="shared" si="5"/>
        <v>41364234017</v>
      </c>
      <c r="L40" s="32">
        <f t="shared" si="5"/>
        <v>41833543699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51308555471</v>
      </c>
      <c r="D42" s="46">
        <f t="shared" ref="D42:L42" si="6">+D25-D40</f>
        <v>65546339060</v>
      </c>
      <c r="E42" s="47">
        <f t="shared" si="6"/>
        <v>71196220700</v>
      </c>
      <c r="F42" s="48">
        <f t="shared" si="6"/>
        <v>117530239462</v>
      </c>
      <c r="G42" s="46">
        <f t="shared" si="6"/>
        <v>125943990735</v>
      </c>
      <c r="H42" s="47">
        <f t="shared" si="6"/>
        <v>125943990735</v>
      </c>
      <c r="I42" s="49">
        <f t="shared" si="6"/>
        <v>53723865114</v>
      </c>
      <c r="J42" s="50">
        <f t="shared" si="6"/>
        <v>127050308841</v>
      </c>
      <c r="K42" s="46">
        <f t="shared" si="6"/>
        <v>133047948449</v>
      </c>
      <c r="L42" s="47">
        <f t="shared" si="6"/>
        <v>139092788453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48323838183</v>
      </c>
      <c r="D45" s="19">
        <v>61622817037</v>
      </c>
      <c r="E45" s="20">
        <v>67521366885</v>
      </c>
      <c r="F45" s="21">
        <v>111460098632</v>
      </c>
      <c r="G45" s="19">
        <v>121629895844</v>
      </c>
      <c r="H45" s="20">
        <v>121629895844</v>
      </c>
      <c r="I45" s="22">
        <v>45721194266</v>
      </c>
      <c r="J45" s="23">
        <v>123703713425</v>
      </c>
      <c r="K45" s="19">
        <v>129088482553</v>
      </c>
      <c r="L45" s="20">
        <v>134960345412</v>
      </c>
    </row>
    <row r="46" spans="1:12" ht="13.5" x14ac:dyDescent="0.25">
      <c r="A46" s="24" t="s">
        <v>59</v>
      </c>
      <c r="B46" s="18" t="s">
        <v>46</v>
      </c>
      <c r="C46" s="19">
        <v>1589745221</v>
      </c>
      <c r="D46" s="19">
        <v>1747084596</v>
      </c>
      <c r="E46" s="20">
        <v>2047143722</v>
      </c>
      <c r="F46" s="21">
        <v>2997499273</v>
      </c>
      <c r="G46" s="19">
        <v>3234263225</v>
      </c>
      <c r="H46" s="20">
        <v>3234263225</v>
      </c>
      <c r="I46" s="22">
        <v>1099345099</v>
      </c>
      <c r="J46" s="23">
        <v>2975374139</v>
      </c>
      <c r="K46" s="19">
        <v>2987222914</v>
      </c>
      <c r="L46" s="20">
        <v>3111882177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49913583404</v>
      </c>
      <c r="D48" s="53">
        <f t="shared" ref="D48:L48" si="7">SUM(D45:D47)</f>
        <v>63369901633</v>
      </c>
      <c r="E48" s="54">
        <f t="shared" si="7"/>
        <v>69568510607</v>
      </c>
      <c r="F48" s="55">
        <f t="shared" si="7"/>
        <v>114457597905</v>
      </c>
      <c r="G48" s="53">
        <f t="shared" si="7"/>
        <v>124864159069</v>
      </c>
      <c r="H48" s="54">
        <f t="shared" si="7"/>
        <v>124864159069</v>
      </c>
      <c r="I48" s="56">
        <f t="shared" si="7"/>
        <v>46820539365</v>
      </c>
      <c r="J48" s="57">
        <f t="shared" si="7"/>
        <v>126679087564</v>
      </c>
      <c r="K48" s="53">
        <f t="shared" si="7"/>
        <v>132075705467</v>
      </c>
      <c r="L48" s="54">
        <f t="shared" si="7"/>
        <v>138072227589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-19477377</v>
      </c>
      <c r="E6" s="20">
        <v>388554346</v>
      </c>
      <c r="F6" s="21">
        <v>-3597836320</v>
      </c>
      <c r="G6" s="19">
        <v>-545673384</v>
      </c>
      <c r="H6" s="20">
        <v>-545673384</v>
      </c>
      <c r="I6" s="22">
        <v>-907709080</v>
      </c>
      <c r="J6" s="23">
        <v>511659670</v>
      </c>
      <c r="K6" s="19">
        <v>510362040</v>
      </c>
      <c r="L6" s="20">
        <v>534436670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-2197693589</v>
      </c>
      <c r="E7" s="20">
        <v>370244846</v>
      </c>
      <c r="F7" s="21">
        <v>5221448000</v>
      </c>
      <c r="G7" s="19">
        <v>3392923000</v>
      </c>
      <c r="H7" s="20">
        <v>3392923000</v>
      </c>
      <c r="I7" s="22">
        <v>264839736</v>
      </c>
      <c r="J7" s="23">
        <v>4250000000</v>
      </c>
      <c r="K7" s="19">
        <v>4514723000</v>
      </c>
      <c r="L7" s="20">
        <v>5263900000</v>
      </c>
    </row>
    <row r="8" spans="1:12" ht="13.5" x14ac:dyDescent="0.25">
      <c r="A8" s="24" t="s">
        <v>23</v>
      </c>
      <c r="B8" s="18" t="s">
        <v>9</v>
      </c>
      <c r="C8" s="19">
        <v>49441665</v>
      </c>
      <c r="D8" s="19">
        <v>-104649560</v>
      </c>
      <c r="E8" s="20">
        <v>1223680555</v>
      </c>
      <c r="F8" s="21">
        <v>6540016420</v>
      </c>
      <c r="G8" s="19">
        <v>9085324520</v>
      </c>
      <c r="H8" s="20">
        <v>9085324520</v>
      </c>
      <c r="I8" s="22">
        <v>3068736016</v>
      </c>
      <c r="J8" s="23">
        <v>9080694000</v>
      </c>
      <c r="K8" s="19">
        <v>9892395000</v>
      </c>
      <c r="L8" s="20">
        <v>10580583000</v>
      </c>
    </row>
    <row r="9" spans="1:12" ht="13.5" x14ac:dyDescent="0.25">
      <c r="A9" s="24" t="s">
        <v>24</v>
      </c>
      <c r="B9" s="18" t="s">
        <v>19</v>
      </c>
      <c r="C9" s="19">
        <v>281366955</v>
      </c>
      <c r="D9" s="19">
        <v>49605400</v>
      </c>
      <c r="E9" s="20">
        <v>-380894778</v>
      </c>
      <c r="F9" s="21">
        <v>5539140</v>
      </c>
      <c r="G9" s="19">
        <v>769286400</v>
      </c>
      <c r="H9" s="20">
        <v>769286400</v>
      </c>
      <c r="I9" s="22">
        <v>-154579947</v>
      </c>
      <c r="J9" s="23">
        <v>2772061990</v>
      </c>
      <c r="K9" s="19">
        <v>2830263000</v>
      </c>
      <c r="L9" s="20">
        <v>2886568000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6056218</v>
      </c>
      <c r="E10" s="20">
        <v>3692928</v>
      </c>
      <c r="F10" s="25">
        <v>57372000</v>
      </c>
      <c r="G10" s="26">
        <v>57372000</v>
      </c>
      <c r="H10" s="27">
        <v>57372000</v>
      </c>
      <c r="I10" s="22">
        <v>1687045</v>
      </c>
      <c r="J10" s="28">
        <v>58679370</v>
      </c>
      <c r="K10" s="26">
        <v>59125500</v>
      </c>
      <c r="L10" s="27">
        <v>59576100</v>
      </c>
    </row>
    <row r="11" spans="1:12" ht="13.5" x14ac:dyDescent="0.25">
      <c r="A11" s="24" t="s">
        <v>26</v>
      </c>
      <c r="B11" s="18" t="s">
        <v>27</v>
      </c>
      <c r="C11" s="19">
        <v>7577747</v>
      </c>
      <c r="D11" s="19">
        <v>84558262</v>
      </c>
      <c r="E11" s="20">
        <v>-77690350</v>
      </c>
      <c r="F11" s="21">
        <v>632104980</v>
      </c>
      <c r="G11" s="19">
        <v>631903980</v>
      </c>
      <c r="H11" s="20">
        <v>631903980</v>
      </c>
      <c r="I11" s="22">
        <v>-79131674</v>
      </c>
      <c r="J11" s="23">
        <v>630685430</v>
      </c>
      <c r="K11" s="19">
        <v>653414540</v>
      </c>
      <c r="L11" s="20">
        <v>666026940</v>
      </c>
    </row>
    <row r="12" spans="1:12" ht="13.5" x14ac:dyDescent="0.25">
      <c r="A12" s="29" t="s">
        <v>28</v>
      </c>
      <c r="B12" s="30" t="s">
        <v>19</v>
      </c>
      <c r="C12" s="31">
        <f>SUM(C6:C11)</f>
        <v>338386367</v>
      </c>
      <c r="D12" s="31">
        <f t="shared" ref="D12:L12" si="0">SUM(D6:D11)</f>
        <v>-2181600646</v>
      </c>
      <c r="E12" s="32">
        <f t="shared" si="0"/>
        <v>1527587547</v>
      </c>
      <c r="F12" s="33">
        <f t="shared" si="0"/>
        <v>8858644220</v>
      </c>
      <c r="G12" s="31">
        <f t="shared" si="0"/>
        <v>13391136516</v>
      </c>
      <c r="H12" s="32">
        <f t="shared" si="0"/>
        <v>13391136516</v>
      </c>
      <c r="I12" s="34">
        <f t="shared" si="0"/>
        <v>2193842096</v>
      </c>
      <c r="J12" s="35">
        <f t="shared" si="0"/>
        <v>17303780460</v>
      </c>
      <c r="K12" s="31">
        <f t="shared" si="0"/>
        <v>18460283080</v>
      </c>
      <c r="L12" s="32">
        <f t="shared" si="0"/>
        <v>19991090710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-151487758</v>
      </c>
      <c r="D15" s="19">
        <v>193660579</v>
      </c>
      <c r="E15" s="20">
        <v>56585037</v>
      </c>
      <c r="F15" s="21">
        <v>73945000</v>
      </c>
      <c r="G15" s="19">
        <v>0</v>
      </c>
      <c r="H15" s="20">
        <v>0</v>
      </c>
      <c r="I15" s="22">
        <v>481930064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16730797</v>
      </c>
      <c r="E17" s="20">
        <v>-4333353</v>
      </c>
      <c r="F17" s="21">
        <v>0</v>
      </c>
      <c r="G17" s="19">
        <v>0</v>
      </c>
      <c r="H17" s="20">
        <v>0</v>
      </c>
      <c r="I17" s="22">
        <v>-2776089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156547345</v>
      </c>
      <c r="D19" s="19">
        <v>625920291</v>
      </c>
      <c r="E19" s="20">
        <v>1220848737</v>
      </c>
      <c r="F19" s="21">
        <v>57932323440</v>
      </c>
      <c r="G19" s="19">
        <v>58092704457</v>
      </c>
      <c r="H19" s="20">
        <v>58092704457</v>
      </c>
      <c r="I19" s="22">
        <v>637914363</v>
      </c>
      <c r="J19" s="23">
        <v>58013878380</v>
      </c>
      <c r="K19" s="19">
        <v>59224953190</v>
      </c>
      <c r="L19" s="20">
        <v>61339011530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34362044</v>
      </c>
      <c r="D22" s="19">
        <v>-52184590</v>
      </c>
      <c r="E22" s="20">
        <v>-105372818</v>
      </c>
      <c r="F22" s="21">
        <v>142813000</v>
      </c>
      <c r="G22" s="19">
        <v>107441024</v>
      </c>
      <c r="H22" s="20">
        <v>107441024</v>
      </c>
      <c r="I22" s="22">
        <v>-105002687</v>
      </c>
      <c r="J22" s="23">
        <v>630381800</v>
      </c>
      <c r="K22" s="19">
        <v>643053840</v>
      </c>
      <c r="L22" s="20">
        <v>655597910</v>
      </c>
    </row>
    <row r="23" spans="1:12" ht="13.5" x14ac:dyDescent="0.25">
      <c r="A23" s="24" t="s">
        <v>39</v>
      </c>
      <c r="B23" s="18" t="s">
        <v>19</v>
      </c>
      <c r="C23" s="19">
        <v>14261929</v>
      </c>
      <c r="D23" s="19">
        <v>-22081444</v>
      </c>
      <c r="E23" s="20">
        <v>14641398</v>
      </c>
      <c r="F23" s="25">
        <v>3500000</v>
      </c>
      <c r="G23" s="26">
        <v>6931805</v>
      </c>
      <c r="H23" s="27">
        <v>6931805</v>
      </c>
      <c r="I23" s="21">
        <v>683965</v>
      </c>
      <c r="J23" s="28">
        <v>3850000</v>
      </c>
      <c r="K23" s="26">
        <v>100000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53683560</v>
      </c>
      <c r="D24" s="38">
        <f t="shared" ref="D24:L24" si="1">SUM(D15:D23)</f>
        <v>762045633</v>
      </c>
      <c r="E24" s="39">
        <f t="shared" si="1"/>
        <v>1182369001</v>
      </c>
      <c r="F24" s="40">
        <f t="shared" si="1"/>
        <v>58152581440</v>
      </c>
      <c r="G24" s="38">
        <f t="shared" si="1"/>
        <v>58207077286</v>
      </c>
      <c r="H24" s="39">
        <f t="shared" si="1"/>
        <v>58207077286</v>
      </c>
      <c r="I24" s="41">
        <f t="shared" si="1"/>
        <v>1012749616</v>
      </c>
      <c r="J24" s="42">
        <f t="shared" si="1"/>
        <v>58648110180</v>
      </c>
      <c r="K24" s="38">
        <f t="shared" si="1"/>
        <v>59868107030</v>
      </c>
      <c r="L24" s="39">
        <f t="shared" si="1"/>
        <v>61994609440</v>
      </c>
    </row>
    <row r="25" spans="1:12" ht="13.5" x14ac:dyDescent="0.25">
      <c r="A25" s="29" t="s">
        <v>41</v>
      </c>
      <c r="B25" s="30" t="s">
        <v>19</v>
      </c>
      <c r="C25" s="31">
        <f>+C12+C24</f>
        <v>392069927</v>
      </c>
      <c r="D25" s="31">
        <f t="shared" ref="D25:L25" si="2">+D12+D24</f>
        <v>-1419555013</v>
      </c>
      <c r="E25" s="32">
        <f t="shared" si="2"/>
        <v>2709956548</v>
      </c>
      <c r="F25" s="33">
        <f t="shared" si="2"/>
        <v>67011225660</v>
      </c>
      <c r="G25" s="31">
        <f t="shared" si="2"/>
        <v>71598213802</v>
      </c>
      <c r="H25" s="32">
        <f t="shared" si="2"/>
        <v>71598213802</v>
      </c>
      <c r="I25" s="34">
        <f t="shared" si="2"/>
        <v>3206591712</v>
      </c>
      <c r="J25" s="35">
        <f t="shared" si="2"/>
        <v>75951890640</v>
      </c>
      <c r="K25" s="31">
        <f t="shared" si="2"/>
        <v>78328390110</v>
      </c>
      <c r="L25" s="32">
        <f t="shared" si="2"/>
        <v>81985700150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-247195400</v>
      </c>
      <c r="E30" s="20">
        <v>-728201</v>
      </c>
      <c r="F30" s="21">
        <v>885830200</v>
      </c>
      <c r="G30" s="19">
        <v>1465205260</v>
      </c>
      <c r="H30" s="20">
        <v>1465205260</v>
      </c>
      <c r="I30" s="22">
        <v>64845643</v>
      </c>
      <c r="J30" s="23">
        <v>903546450</v>
      </c>
      <c r="K30" s="19">
        <v>921617390</v>
      </c>
      <c r="L30" s="20">
        <v>940049730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111880875</v>
      </c>
      <c r="E31" s="20">
        <v>53937245</v>
      </c>
      <c r="F31" s="21">
        <v>2554463000</v>
      </c>
      <c r="G31" s="19">
        <v>2554463000</v>
      </c>
      <c r="H31" s="20">
        <v>2554463000</v>
      </c>
      <c r="I31" s="22">
        <v>134335602</v>
      </c>
      <c r="J31" s="23">
        <v>2663188000</v>
      </c>
      <c r="K31" s="19">
        <v>2717131540</v>
      </c>
      <c r="L31" s="20">
        <v>2773135210</v>
      </c>
    </row>
    <row r="32" spans="1:12" ht="13.5" x14ac:dyDescent="0.25">
      <c r="A32" s="24" t="s">
        <v>48</v>
      </c>
      <c r="B32" s="18" t="s">
        <v>46</v>
      </c>
      <c r="C32" s="19">
        <v>18289625</v>
      </c>
      <c r="D32" s="19">
        <v>627133691</v>
      </c>
      <c r="E32" s="20">
        <v>953907197</v>
      </c>
      <c r="F32" s="21">
        <v>8465199320</v>
      </c>
      <c r="G32" s="19">
        <v>10585170230</v>
      </c>
      <c r="H32" s="20">
        <v>10585170230</v>
      </c>
      <c r="I32" s="22">
        <v>-4431219</v>
      </c>
      <c r="J32" s="23">
        <v>7700203310</v>
      </c>
      <c r="K32" s="19">
        <v>7862064670</v>
      </c>
      <c r="L32" s="20">
        <v>7967664300</v>
      </c>
    </row>
    <row r="33" spans="1:12" ht="13.5" x14ac:dyDescent="0.25">
      <c r="A33" s="24" t="s">
        <v>49</v>
      </c>
      <c r="B33" s="18" t="s">
        <v>19</v>
      </c>
      <c r="C33" s="19">
        <v>38319228</v>
      </c>
      <c r="D33" s="19">
        <v>303256986</v>
      </c>
      <c r="E33" s="20">
        <v>348894726</v>
      </c>
      <c r="F33" s="21">
        <v>1411293000</v>
      </c>
      <c r="G33" s="19">
        <v>-1828525000</v>
      </c>
      <c r="H33" s="20">
        <v>-1828525000</v>
      </c>
      <c r="I33" s="22">
        <v>-79658089</v>
      </c>
      <c r="J33" s="23">
        <v>1130933000</v>
      </c>
      <c r="K33" s="19">
        <v>1153639000</v>
      </c>
      <c r="L33" s="20">
        <v>1176801000</v>
      </c>
    </row>
    <row r="34" spans="1:12" ht="13.5" x14ac:dyDescent="0.25">
      <c r="A34" s="29" t="s">
        <v>50</v>
      </c>
      <c r="B34" s="30" t="s">
        <v>19</v>
      </c>
      <c r="C34" s="31">
        <f>SUM(C29:C33)</f>
        <v>56608853</v>
      </c>
      <c r="D34" s="31">
        <f t="shared" ref="D34:L34" si="3">SUM(D29:D33)</f>
        <v>795076152</v>
      </c>
      <c r="E34" s="32">
        <f t="shared" si="3"/>
        <v>1356010967</v>
      </c>
      <c r="F34" s="33">
        <f t="shared" si="3"/>
        <v>13316785520</v>
      </c>
      <c r="G34" s="31">
        <f t="shared" si="3"/>
        <v>12776313490</v>
      </c>
      <c r="H34" s="32">
        <f t="shared" si="3"/>
        <v>12776313490</v>
      </c>
      <c r="I34" s="34">
        <f t="shared" si="3"/>
        <v>115091937</v>
      </c>
      <c r="J34" s="35">
        <f t="shared" si="3"/>
        <v>12397870760</v>
      </c>
      <c r="K34" s="31">
        <f t="shared" si="3"/>
        <v>12654452600</v>
      </c>
      <c r="L34" s="32">
        <f t="shared" si="3"/>
        <v>12857650240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-805545111</v>
      </c>
      <c r="E37" s="20">
        <v>692252423</v>
      </c>
      <c r="F37" s="21">
        <v>9266812620</v>
      </c>
      <c r="G37" s="19">
        <v>7694580760</v>
      </c>
      <c r="H37" s="20">
        <v>7694580760</v>
      </c>
      <c r="I37" s="22">
        <v>133205167</v>
      </c>
      <c r="J37" s="23">
        <v>9933014630</v>
      </c>
      <c r="K37" s="19">
        <v>9499066140</v>
      </c>
      <c r="L37" s="20">
        <v>9467689850</v>
      </c>
    </row>
    <row r="38" spans="1:12" ht="13.5" x14ac:dyDescent="0.25">
      <c r="A38" s="24" t="s">
        <v>49</v>
      </c>
      <c r="B38" s="18" t="s">
        <v>19</v>
      </c>
      <c r="C38" s="19">
        <v>-21041553</v>
      </c>
      <c r="D38" s="19">
        <v>-367359305</v>
      </c>
      <c r="E38" s="20">
        <v>762209274</v>
      </c>
      <c r="F38" s="21">
        <v>4386087000</v>
      </c>
      <c r="G38" s="19">
        <v>4646436000</v>
      </c>
      <c r="H38" s="20">
        <v>4646436000</v>
      </c>
      <c r="I38" s="22">
        <v>-229428211</v>
      </c>
      <c r="J38" s="23">
        <v>4154092010</v>
      </c>
      <c r="K38" s="19">
        <v>4398410000</v>
      </c>
      <c r="L38" s="20">
        <v>4655487000</v>
      </c>
    </row>
    <row r="39" spans="1:12" ht="13.5" x14ac:dyDescent="0.25">
      <c r="A39" s="29" t="s">
        <v>53</v>
      </c>
      <c r="B39" s="37" t="s">
        <v>19</v>
      </c>
      <c r="C39" s="31">
        <f>SUM(C37:C38)</f>
        <v>-21041553</v>
      </c>
      <c r="D39" s="38">
        <f t="shared" ref="D39:L39" si="4">SUM(D37:D38)</f>
        <v>-1172904416</v>
      </c>
      <c r="E39" s="39">
        <f t="shared" si="4"/>
        <v>1454461697</v>
      </c>
      <c r="F39" s="40">
        <f t="shared" si="4"/>
        <v>13652899620</v>
      </c>
      <c r="G39" s="38">
        <f t="shared" si="4"/>
        <v>12341016760</v>
      </c>
      <c r="H39" s="39">
        <f t="shared" si="4"/>
        <v>12341016760</v>
      </c>
      <c r="I39" s="40">
        <f t="shared" si="4"/>
        <v>-96223044</v>
      </c>
      <c r="J39" s="42">
        <f t="shared" si="4"/>
        <v>14087106640</v>
      </c>
      <c r="K39" s="38">
        <f t="shared" si="4"/>
        <v>13897476140</v>
      </c>
      <c r="L39" s="39">
        <f t="shared" si="4"/>
        <v>14123176850</v>
      </c>
    </row>
    <row r="40" spans="1:12" ht="13.5" x14ac:dyDescent="0.25">
      <c r="A40" s="29" t="s">
        <v>54</v>
      </c>
      <c r="B40" s="30" t="s">
        <v>19</v>
      </c>
      <c r="C40" s="31">
        <f>+C34+C39</f>
        <v>35567300</v>
      </c>
      <c r="D40" s="31">
        <f t="shared" ref="D40:L40" si="5">+D34+D39</f>
        <v>-377828264</v>
      </c>
      <c r="E40" s="32">
        <f t="shared" si="5"/>
        <v>2810472664</v>
      </c>
      <c r="F40" s="33">
        <f t="shared" si="5"/>
        <v>26969685140</v>
      </c>
      <c r="G40" s="31">
        <f t="shared" si="5"/>
        <v>25117330250</v>
      </c>
      <c r="H40" s="32">
        <f t="shared" si="5"/>
        <v>25117330250</v>
      </c>
      <c r="I40" s="34">
        <f t="shared" si="5"/>
        <v>18868893</v>
      </c>
      <c r="J40" s="35">
        <f t="shared" si="5"/>
        <v>26484977400</v>
      </c>
      <c r="K40" s="31">
        <f t="shared" si="5"/>
        <v>26551928740</v>
      </c>
      <c r="L40" s="32">
        <f t="shared" si="5"/>
        <v>26980827090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356502627</v>
      </c>
      <c r="D42" s="46">
        <f t="shared" ref="D42:L42" si="6">+D25-D40</f>
        <v>-1041726749</v>
      </c>
      <c r="E42" s="47">
        <f t="shared" si="6"/>
        <v>-100516116</v>
      </c>
      <c r="F42" s="48">
        <f t="shared" si="6"/>
        <v>40041540520</v>
      </c>
      <c r="G42" s="46">
        <f t="shared" si="6"/>
        <v>46480883552</v>
      </c>
      <c r="H42" s="47">
        <f t="shared" si="6"/>
        <v>46480883552</v>
      </c>
      <c r="I42" s="49">
        <f t="shared" si="6"/>
        <v>3187722819</v>
      </c>
      <c r="J42" s="50">
        <f t="shared" si="6"/>
        <v>49466913240</v>
      </c>
      <c r="K42" s="46">
        <f t="shared" si="6"/>
        <v>51776461370</v>
      </c>
      <c r="L42" s="47">
        <f t="shared" si="6"/>
        <v>55004873060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438285875</v>
      </c>
      <c r="D45" s="19">
        <v>-1041726774</v>
      </c>
      <c r="E45" s="20">
        <v>-100516122</v>
      </c>
      <c r="F45" s="21">
        <v>38018872520</v>
      </c>
      <c r="G45" s="19">
        <v>44458215552</v>
      </c>
      <c r="H45" s="20">
        <v>44458215552</v>
      </c>
      <c r="I45" s="22">
        <v>-153868</v>
      </c>
      <c r="J45" s="23">
        <v>47235281320</v>
      </c>
      <c r="K45" s="19">
        <v>49525544870</v>
      </c>
      <c r="L45" s="20">
        <v>52734286300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2022668000</v>
      </c>
      <c r="G46" s="19">
        <v>2022668000</v>
      </c>
      <c r="H46" s="20">
        <v>2022668000</v>
      </c>
      <c r="I46" s="22">
        <v>0</v>
      </c>
      <c r="J46" s="23">
        <v>2231631920</v>
      </c>
      <c r="K46" s="19">
        <v>2250916500</v>
      </c>
      <c r="L46" s="20">
        <v>2270586760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438285875</v>
      </c>
      <c r="D48" s="53">
        <f t="shared" ref="D48:L48" si="7">SUM(D45:D47)</f>
        <v>-1041726774</v>
      </c>
      <c r="E48" s="54">
        <f t="shared" si="7"/>
        <v>-100516122</v>
      </c>
      <c r="F48" s="55">
        <f t="shared" si="7"/>
        <v>40041540520</v>
      </c>
      <c r="G48" s="53">
        <f t="shared" si="7"/>
        <v>46480883552</v>
      </c>
      <c r="H48" s="54">
        <f t="shared" si="7"/>
        <v>46480883552</v>
      </c>
      <c r="I48" s="56">
        <f t="shared" si="7"/>
        <v>-153868</v>
      </c>
      <c r="J48" s="57">
        <f t="shared" si="7"/>
        <v>49466913240</v>
      </c>
      <c r="K48" s="53">
        <f t="shared" si="7"/>
        <v>51776461370</v>
      </c>
      <c r="L48" s="54">
        <f t="shared" si="7"/>
        <v>55004873060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-24609616</v>
      </c>
      <c r="D6" s="19">
        <v>57528835</v>
      </c>
      <c r="E6" s="20">
        <v>35245514</v>
      </c>
      <c r="F6" s="21">
        <v>25345336</v>
      </c>
      <c r="G6" s="19">
        <v>14383874</v>
      </c>
      <c r="H6" s="20">
        <v>14383874</v>
      </c>
      <c r="I6" s="22">
        <v>92919758</v>
      </c>
      <c r="J6" s="23">
        <v>20914889</v>
      </c>
      <c r="K6" s="19">
        <v>5016268</v>
      </c>
      <c r="L6" s="20">
        <v>28080664</v>
      </c>
    </row>
    <row r="7" spans="1:12" ht="13.5" x14ac:dyDescent="0.25">
      <c r="A7" s="24" t="s">
        <v>22</v>
      </c>
      <c r="B7" s="18" t="s">
        <v>9</v>
      </c>
      <c r="C7" s="19">
        <v>28884517</v>
      </c>
      <c r="D7" s="19">
        <v>137158981</v>
      </c>
      <c r="E7" s="20">
        <v>170109881</v>
      </c>
      <c r="F7" s="21">
        <v>99758708</v>
      </c>
      <c r="G7" s="19">
        <v>105972009</v>
      </c>
      <c r="H7" s="20">
        <v>105972009</v>
      </c>
      <c r="I7" s="22">
        <v>310706468</v>
      </c>
      <c r="J7" s="23">
        <v>73972006</v>
      </c>
      <c r="K7" s="19">
        <v>67072005</v>
      </c>
      <c r="L7" s="20">
        <v>70272001</v>
      </c>
    </row>
    <row r="8" spans="1:12" ht="13.5" x14ac:dyDescent="0.25">
      <c r="A8" s="24" t="s">
        <v>23</v>
      </c>
      <c r="B8" s="18" t="s">
        <v>9</v>
      </c>
      <c r="C8" s="19">
        <v>-4712568</v>
      </c>
      <c r="D8" s="19">
        <v>36258069</v>
      </c>
      <c r="E8" s="20">
        <v>40488213</v>
      </c>
      <c r="F8" s="21">
        <v>89320800</v>
      </c>
      <c r="G8" s="19">
        <v>53209479</v>
      </c>
      <c r="H8" s="20">
        <v>53209479</v>
      </c>
      <c r="I8" s="22">
        <v>90111064</v>
      </c>
      <c r="J8" s="23">
        <v>68350567</v>
      </c>
      <c r="K8" s="19">
        <v>84335199</v>
      </c>
      <c r="L8" s="20">
        <v>102452414</v>
      </c>
    </row>
    <row r="9" spans="1:12" ht="13.5" x14ac:dyDescent="0.25">
      <c r="A9" s="24" t="s">
        <v>24</v>
      </c>
      <c r="B9" s="18" t="s">
        <v>19</v>
      </c>
      <c r="C9" s="19">
        <v>605623</v>
      </c>
      <c r="D9" s="19">
        <v>16059229</v>
      </c>
      <c r="E9" s="20">
        <v>20362620</v>
      </c>
      <c r="F9" s="21">
        <v>31213711</v>
      </c>
      <c r="G9" s="19">
        <v>34801230</v>
      </c>
      <c r="H9" s="20">
        <v>34801230</v>
      </c>
      <c r="I9" s="22">
        <v>46277547</v>
      </c>
      <c r="J9" s="23">
        <v>48415176</v>
      </c>
      <c r="K9" s="19">
        <v>55512382</v>
      </c>
      <c r="L9" s="20">
        <v>28449781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69012</v>
      </c>
      <c r="E10" s="20">
        <v>69012</v>
      </c>
      <c r="F10" s="25">
        <v>0</v>
      </c>
      <c r="G10" s="26">
        <v>0</v>
      </c>
      <c r="H10" s="27">
        <v>0</v>
      </c>
      <c r="I10" s="22">
        <v>69012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15963967</v>
      </c>
      <c r="E11" s="20">
        <v>15963967</v>
      </c>
      <c r="F11" s="21">
        <v>8849172</v>
      </c>
      <c r="G11" s="19">
        <v>15963967</v>
      </c>
      <c r="H11" s="20">
        <v>15963967</v>
      </c>
      <c r="I11" s="22">
        <v>31405934</v>
      </c>
      <c r="J11" s="23">
        <v>15963967</v>
      </c>
      <c r="K11" s="19">
        <v>15963967</v>
      </c>
      <c r="L11" s="20">
        <v>15963967</v>
      </c>
    </row>
    <row r="12" spans="1:12" ht="13.5" x14ac:dyDescent="0.25">
      <c r="A12" s="29" t="s">
        <v>28</v>
      </c>
      <c r="B12" s="30" t="s">
        <v>19</v>
      </c>
      <c r="C12" s="31">
        <f>SUM(C6:C11)</f>
        <v>167956</v>
      </c>
      <c r="D12" s="31">
        <f t="shared" ref="D12:L12" si="0">SUM(D6:D11)</f>
        <v>263038093</v>
      </c>
      <c r="E12" s="32">
        <f t="shared" si="0"/>
        <v>282239207</v>
      </c>
      <c r="F12" s="33">
        <f t="shared" si="0"/>
        <v>254487727</v>
      </c>
      <c r="G12" s="31">
        <f t="shared" si="0"/>
        <v>224330559</v>
      </c>
      <c r="H12" s="32">
        <f t="shared" si="0"/>
        <v>224330559</v>
      </c>
      <c r="I12" s="34">
        <f t="shared" si="0"/>
        <v>571489783</v>
      </c>
      <c r="J12" s="35">
        <f t="shared" si="0"/>
        <v>227616605</v>
      </c>
      <c r="K12" s="31">
        <f t="shared" si="0"/>
        <v>227899821</v>
      </c>
      <c r="L12" s="32">
        <f t="shared" si="0"/>
        <v>245218827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-225152</v>
      </c>
      <c r="D17" s="19">
        <v>9415686</v>
      </c>
      <c r="E17" s="20">
        <v>8819209</v>
      </c>
      <c r="F17" s="21">
        <v>8292986</v>
      </c>
      <c r="G17" s="19">
        <v>8107807</v>
      </c>
      <c r="H17" s="20">
        <v>8107807</v>
      </c>
      <c r="I17" s="22">
        <v>17272177</v>
      </c>
      <c r="J17" s="23">
        <v>7699516</v>
      </c>
      <c r="K17" s="19">
        <v>7291225</v>
      </c>
      <c r="L17" s="20">
        <v>6882934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-16925130</v>
      </c>
      <c r="D19" s="19">
        <v>652101190</v>
      </c>
      <c r="E19" s="20">
        <v>631610450</v>
      </c>
      <c r="F19" s="21">
        <v>678377567</v>
      </c>
      <c r="G19" s="19">
        <v>639672139</v>
      </c>
      <c r="H19" s="20">
        <v>639672139</v>
      </c>
      <c r="I19" s="22">
        <v>1287209228</v>
      </c>
      <c r="J19" s="23">
        <v>682291964</v>
      </c>
      <c r="K19" s="19">
        <v>679279086</v>
      </c>
      <c r="L19" s="20">
        <v>685995282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8180</v>
      </c>
      <c r="D22" s="19">
        <v>305343</v>
      </c>
      <c r="E22" s="20">
        <v>227382</v>
      </c>
      <c r="F22" s="21">
        <v>1839746</v>
      </c>
      <c r="G22" s="19">
        <v>149422</v>
      </c>
      <c r="H22" s="20">
        <v>149422</v>
      </c>
      <c r="I22" s="22">
        <v>645835</v>
      </c>
      <c r="J22" s="23">
        <v>71462</v>
      </c>
      <c r="K22" s="19">
        <v>63502</v>
      </c>
      <c r="L22" s="20">
        <v>55542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261011</v>
      </c>
      <c r="E23" s="20">
        <v>261011</v>
      </c>
      <c r="F23" s="25">
        <v>261011</v>
      </c>
      <c r="G23" s="26">
        <v>261011</v>
      </c>
      <c r="H23" s="27">
        <v>261011</v>
      </c>
      <c r="I23" s="21">
        <v>522022</v>
      </c>
      <c r="J23" s="28">
        <v>261011</v>
      </c>
      <c r="K23" s="26">
        <v>261011</v>
      </c>
      <c r="L23" s="27">
        <v>261011</v>
      </c>
    </row>
    <row r="24" spans="1:12" ht="13.5" x14ac:dyDescent="0.25">
      <c r="A24" s="29" t="s">
        <v>40</v>
      </c>
      <c r="B24" s="37" t="s">
        <v>19</v>
      </c>
      <c r="C24" s="31">
        <f>SUM(C15:C23)</f>
        <v>-17142102</v>
      </c>
      <c r="D24" s="38">
        <f t="shared" ref="D24:L24" si="1">SUM(D15:D23)</f>
        <v>662083230</v>
      </c>
      <c r="E24" s="39">
        <f t="shared" si="1"/>
        <v>640918052</v>
      </c>
      <c r="F24" s="40">
        <f t="shared" si="1"/>
        <v>688771310</v>
      </c>
      <c r="G24" s="38">
        <f t="shared" si="1"/>
        <v>648190379</v>
      </c>
      <c r="H24" s="39">
        <f t="shared" si="1"/>
        <v>648190379</v>
      </c>
      <c r="I24" s="41">
        <f t="shared" si="1"/>
        <v>1305649262</v>
      </c>
      <c r="J24" s="42">
        <f t="shared" si="1"/>
        <v>690323953</v>
      </c>
      <c r="K24" s="38">
        <f t="shared" si="1"/>
        <v>686894824</v>
      </c>
      <c r="L24" s="39">
        <f t="shared" si="1"/>
        <v>693194769</v>
      </c>
    </row>
    <row r="25" spans="1:12" ht="13.5" x14ac:dyDescent="0.25">
      <c r="A25" s="29" t="s">
        <v>41</v>
      </c>
      <c r="B25" s="30" t="s">
        <v>19</v>
      </c>
      <c r="C25" s="31">
        <f>+C12+C24</f>
        <v>-16974146</v>
      </c>
      <c r="D25" s="31">
        <f t="shared" ref="D25:L25" si="2">+D12+D24</f>
        <v>925121323</v>
      </c>
      <c r="E25" s="32">
        <f t="shared" si="2"/>
        <v>923157259</v>
      </c>
      <c r="F25" s="33">
        <f t="shared" si="2"/>
        <v>943259037</v>
      </c>
      <c r="G25" s="31">
        <f t="shared" si="2"/>
        <v>872520938</v>
      </c>
      <c r="H25" s="32">
        <f t="shared" si="2"/>
        <v>872520938</v>
      </c>
      <c r="I25" s="34">
        <f t="shared" si="2"/>
        <v>1877139045</v>
      </c>
      <c r="J25" s="35">
        <f t="shared" si="2"/>
        <v>917940558</v>
      </c>
      <c r="K25" s="31">
        <f t="shared" si="2"/>
        <v>914794645</v>
      </c>
      <c r="L25" s="32">
        <f t="shared" si="2"/>
        <v>938413596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-795292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214478</v>
      </c>
      <c r="D31" s="19">
        <v>2349056</v>
      </c>
      <c r="E31" s="20">
        <v>2443001</v>
      </c>
      <c r="F31" s="21">
        <v>2640819</v>
      </c>
      <c r="G31" s="19">
        <v>2434764</v>
      </c>
      <c r="H31" s="20">
        <v>2434764</v>
      </c>
      <c r="I31" s="22">
        <v>4889819</v>
      </c>
      <c r="J31" s="23">
        <v>2529989</v>
      </c>
      <c r="K31" s="19">
        <v>2539989</v>
      </c>
      <c r="L31" s="20">
        <v>2549989</v>
      </c>
    </row>
    <row r="32" spans="1:12" ht="13.5" x14ac:dyDescent="0.25">
      <c r="A32" s="24" t="s">
        <v>48</v>
      </c>
      <c r="B32" s="18" t="s">
        <v>46</v>
      </c>
      <c r="C32" s="19">
        <v>8698808</v>
      </c>
      <c r="D32" s="19">
        <v>56732808</v>
      </c>
      <c r="E32" s="20">
        <v>85660374</v>
      </c>
      <c r="F32" s="21">
        <v>40332014</v>
      </c>
      <c r="G32" s="19">
        <v>43241254</v>
      </c>
      <c r="H32" s="20">
        <v>43241254</v>
      </c>
      <c r="I32" s="22">
        <v>126991982</v>
      </c>
      <c r="J32" s="23">
        <v>60271303</v>
      </c>
      <c r="K32" s="19">
        <v>60902663</v>
      </c>
      <c r="L32" s="20">
        <v>73529671</v>
      </c>
    </row>
    <row r="33" spans="1:12" ht="13.5" x14ac:dyDescent="0.25">
      <c r="A33" s="24" t="s">
        <v>49</v>
      </c>
      <c r="B33" s="18" t="s">
        <v>19</v>
      </c>
      <c r="C33" s="19">
        <v>1536737</v>
      </c>
      <c r="D33" s="19">
        <v>3777578</v>
      </c>
      <c r="E33" s="20">
        <v>3770578</v>
      </c>
      <c r="F33" s="21">
        <v>2255080</v>
      </c>
      <c r="G33" s="19">
        <v>4221578</v>
      </c>
      <c r="H33" s="20">
        <v>4221578</v>
      </c>
      <c r="I33" s="22">
        <v>6780053</v>
      </c>
      <c r="J33" s="23">
        <v>3866578</v>
      </c>
      <c r="K33" s="19">
        <v>3916578</v>
      </c>
      <c r="L33" s="20">
        <v>4116578</v>
      </c>
    </row>
    <row r="34" spans="1:12" ht="13.5" x14ac:dyDescent="0.25">
      <c r="A34" s="29" t="s">
        <v>50</v>
      </c>
      <c r="B34" s="30" t="s">
        <v>19</v>
      </c>
      <c r="C34" s="31">
        <f>SUM(C29:C33)</f>
        <v>9654731</v>
      </c>
      <c r="D34" s="31">
        <f t="shared" ref="D34:L34" si="3">SUM(D29:D33)</f>
        <v>62859442</v>
      </c>
      <c r="E34" s="32">
        <f t="shared" si="3"/>
        <v>91873953</v>
      </c>
      <c r="F34" s="33">
        <f t="shared" si="3"/>
        <v>45227913</v>
      </c>
      <c r="G34" s="31">
        <f t="shared" si="3"/>
        <v>49897596</v>
      </c>
      <c r="H34" s="32">
        <f t="shared" si="3"/>
        <v>49897596</v>
      </c>
      <c r="I34" s="34">
        <f t="shared" si="3"/>
        <v>138661854</v>
      </c>
      <c r="J34" s="35">
        <f t="shared" si="3"/>
        <v>66667870</v>
      </c>
      <c r="K34" s="31">
        <f t="shared" si="3"/>
        <v>67359230</v>
      </c>
      <c r="L34" s="32">
        <f t="shared" si="3"/>
        <v>80196238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-892525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750612</v>
      </c>
      <c r="D38" s="19">
        <v>31966370</v>
      </c>
      <c r="E38" s="20">
        <v>37686853</v>
      </c>
      <c r="F38" s="21">
        <v>41469759</v>
      </c>
      <c r="G38" s="19">
        <v>43286014</v>
      </c>
      <c r="H38" s="20">
        <v>43286014</v>
      </c>
      <c r="I38" s="22">
        <v>75373706</v>
      </c>
      <c r="J38" s="23">
        <v>50141294</v>
      </c>
      <c r="K38" s="19">
        <v>56867187</v>
      </c>
      <c r="L38" s="20">
        <v>63740744</v>
      </c>
    </row>
    <row r="39" spans="1:12" ht="13.5" x14ac:dyDescent="0.25">
      <c r="A39" s="29" t="s">
        <v>53</v>
      </c>
      <c r="B39" s="37" t="s">
        <v>19</v>
      </c>
      <c r="C39" s="31">
        <f>SUM(C37:C38)</f>
        <v>-141913</v>
      </c>
      <c r="D39" s="38">
        <f t="shared" ref="D39:L39" si="4">SUM(D37:D38)</f>
        <v>31966370</v>
      </c>
      <c r="E39" s="39">
        <f t="shared" si="4"/>
        <v>37686853</v>
      </c>
      <c r="F39" s="40">
        <f t="shared" si="4"/>
        <v>41469759</v>
      </c>
      <c r="G39" s="38">
        <f t="shared" si="4"/>
        <v>43286014</v>
      </c>
      <c r="H39" s="39">
        <f t="shared" si="4"/>
        <v>43286014</v>
      </c>
      <c r="I39" s="40">
        <f t="shared" si="4"/>
        <v>75373706</v>
      </c>
      <c r="J39" s="42">
        <f t="shared" si="4"/>
        <v>50141294</v>
      </c>
      <c r="K39" s="38">
        <f t="shared" si="4"/>
        <v>56867187</v>
      </c>
      <c r="L39" s="39">
        <f t="shared" si="4"/>
        <v>63740744</v>
      </c>
    </row>
    <row r="40" spans="1:12" ht="13.5" x14ac:dyDescent="0.25">
      <c r="A40" s="29" t="s">
        <v>54</v>
      </c>
      <c r="B40" s="30" t="s">
        <v>19</v>
      </c>
      <c r="C40" s="31">
        <f>+C34+C39</f>
        <v>9512818</v>
      </c>
      <c r="D40" s="31">
        <f t="shared" ref="D40:L40" si="5">+D34+D39</f>
        <v>94825812</v>
      </c>
      <c r="E40" s="32">
        <f t="shared" si="5"/>
        <v>129560806</v>
      </c>
      <c r="F40" s="33">
        <f t="shared" si="5"/>
        <v>86697672</v>
      </c>
      <c r="G40" s="31">
        <f t="shared" si="5"/>
        <v>93183610</v>
      </c>
      <c r="H40" s="32">
        <f t="shared" si="5"/>
        <v>93183610</v>
      </c>
      <c r="I40" s="34">
        <f t="shared" si="5"/>
        <v>214035560</v>
      </c>
      <c r="J40" s="35">
        <f t="shared" si="5"/>
        <v>116809164</v>
      </c>
      <c r="K40" s="31">
        <f t="shared" si="5"/>
        <v>124226417</v>
      </c>
      <c r="L40" s="32">
        <f t="shared" si="5"/>
        <v>143936982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-26486964</v>
      </c>
      <c r="D42" s="46">
        <f t="shared" ref="D42:L42" si="6">+D25-D40</f>
        <v>830295511</v>
      </c>
      <c r="E42" s="47">
        <f t="shared" si="6"/>
        <v>793596453</v>
      </c>
      <c r="F42" s="48">
        <f t="shared" si="6"/>
        <v>856561365</v>
      </c>
      <c r="G42" s="46">
        <f t="shared" si="6"/>
        <v>779337328</v>
      </c>
      <c r="H42" s="47">
        <f t="shared" si="6"/>
        <v>779337328</v>
      </c>
      <c r="I42" s="49">
        <f t="shared" si="6"/>
        <v>1663103485</v>
      </c>
      <c r="J42" s="50">
        <f t="shared" si="6"/>
        <v>801131394</v>
      </c>
      <c r="K42" s="46">
        <f t="shared" si="6"/>
        <v>790568228</v>
      </c>
      <c r="L42" s="47">
        <f t="shared" si="6"/>
        <v>794476614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-26669781</v>
      </c>
      <c r="D45" s="19">
        <v>820157491</v>
      </c>
      <c r="E45" s="20">
        <v>782304713</v>
      </c>
      <c r="F45" s="21">
        <v>843965517</v>
      </c>
      <c r="G45" s="19">
        <v>768045578</v>
      </c>
      <c r="H45" s="20">
        <v>768045578</v>
      </c>
      <c r="I45" s="22">
        <v>1661581655</v>
      </c>
      <c r="J45" s="23">
        <v>789839644</v>
      </c>
      <c r="K45" s="19">
        <v>779276478</v>
      </c>
      <c r="L45" s="20">
        <v>783184867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11291750</v>
      </c>
      <c r="E46" s="20">
        <v>11291750</v>
      </c>
      <c r="F46" s="21">
        <v>12595850</v>
      </c>
      <c r="G46" s="19">
        <v>11291750</v>
      </c>
      <c r="H46" s="20">
        <v>11291750</v>
      </c>
      <c r="I46" s="22">
        <v>22583500</v>
      </c>
      <c r="J46" s="23">
        <v>11291750</v>
      </c>
      <c r="K46" s="19">
        <v>11291750</v>
      </c>
      <c r="L46" s="20">
        <v>11291750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-26669781</v>
      </c>
      <c r="D48" s="53">
        <f t="shared" ref="D48:L48" si="7">SUM(D45:D47)</f>
        <v>831449241</v>
      </c>
      <c r="E48" s="54">
        <f t="shared" si="7"/>
        <v>793596463</v>
      </c>
      <c r="F48" s="55">
        <f t="shared" si="7"/>
        <v>856561367</v>
      </c>
      <c r="G48" s="53">
        <f t="shared" si="7"/>
        <v>779337328</v>
      </c>
      <c r="H48" s="54">
        <f t="shared" si="7"/>
        <v>779337328</v>
      </c>
      <c r="I48" s="56">
        <f t="shared" si="7"/>
        <v>1684165155</v>
      </c>
      <c r="J48" s="57">
        <f t="shared" si="7"/>
        <v>801131394</v>
      </c>
      <c r="K48" s="53">
        <f t="shared" si="7"/>
        <v>790568228</v>
      </c>
      <c r="L48" s="54">
        <f t="shared" si="7"/>
        <v>794476617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288078</v>
      </c>
      <c r="D6" s="19">
        <v>12903274</v>
      </c>
      <c r="E6" s="20">
        <v>11386432</v>
      </c>
      <c r="F6" s="21">
        <v>12804533</v>
      </c>
      <c r="G6" s="19">
        <v>103485837</v>
      </c>
      <c r="H6" s="20">
        <v>103485837</v>
      </c>
      <c r="I6" s="22">
        <v>-87812833</v>
      </c>
      <c r="J6" s="23">
        <v>68786788</v>
      </c>
      <c r="K6" s="19">
        <v>51253265</v>
      </c>
      <c r="L6" s="20">
        <v>29131119</v>
      </c>
    </row>
    <row r="7" spans="1:12" ht="13.5" x14ac:dyDescent="0.25">
      <c r="A7" s="24" t="s">
        <v>22</v>
      </c>
      <c r="B7" s="18" t="s">
        <v>9</v>
      </c>
      <c r="C7" s="19">
        <v>14952898</v>
      </c>
      <c r="D7" s="19">
        <v>225874197</v>
      </c>
      <c r="E7" s="20">
        <v>226341010</v>
      </c>
      <c r="F7" s="21">
        <v>10186671</v>
      </c>
      <c r="G7" s="19">
        <v>10312347</v>
      </c>
      <c r="H7" s="20">
        <v>10312347</v>
      </c>
      <c r="I7" s="22">
        <v>43589951</v>
      </c>
      <c r="J7" s="23">
        <v>10312347</v>
      </c>
      <c r="K7" s="19">
        <v>10450347</v>
      </c>
      <c r="L7" s="20">
        <v>10630347</v>
      </c>
    </row>
    <row r="8" spans="1:12" ht="13.5" x14ac:dyDescent="0.25">
      <c r="A8" s="24" t="s">
        <v>23</v>
      </c>
      <c r="B8" s="18" t="s">
        <v>9</v>
      </c>
      <c r="C8" s="19">
        <v>688812</v>
      </c>
      <c r="D8" s="19">
        <v>17857938</v>
      </c>
      <c r="E8" s="20">
        <v>24053001</v>
      </c>
      <c r="F8" s="21">
        <v>28017575</v>
      </c>
      <c r="G8" s="19">
        <v>25322567</v>
      </c>
      <c r="H8" s="20">
        <v>25322567</v>
      </c>
      <c r="I8" s="22">
        <v>-4353754</v>
      </c>
      <c r="J8" s="23">
        <v>28434114</v>
      </c>
      <c r="K8" s="19">
        <v>19147004</v>
      </c>
      <c r="L8" s="20">
        <v>19108016</v>
      </c>
    </row>
    <row r="9" spans="1:12" ht="13.5" x14ac:dyDescent="0.25">
      <c r="A9" s="24" t="s">
        <v>24</v>
      </c>
      <c r="B9" s="18" t="s">
        <v>19</v>
      </c>
      <c r="C9" s="19">
        <v>594513</v>
      </c>
      <c r="D9" s="19">
        <v>-2718243</v>
      </c>
      <c r="E9" s="20">
        <v>-94215</v>
      </c>
      <c r="F9" s="21">
        <v>79950</v>
      </c>
      <c r="G9" s="19">
        <v>191086</v>
      </c>
      <c r="H9" s="20">
        <v>191086</v>
      </c>
      <c r="I9" s="22">
        <v>624886</v>
      </c>
      <c r="J9" s="23">
        <v>1700000</v>
      </c>
      <c r="K9" s="19">
        <v>1835152</v>
      </c>
      <c r="L9" s="20">
        <v>1977444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2379003</v>
      </c>
      <c r="E10" s="20">
        <v>2379003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1715318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16524301</v>
      </c>
      <c r="D12" s="31">
        <f t="shared" ref="D12:L12" si="0">SUM(D6:D11)</f>
        <v>256296169</v>
      </c>
      <c r="E12" s="32">
        <f t="shared" si="0"/>
        <v>264065231</v>
      </c>
      <c r="F12" s="33">
        <f t="shared" si="0"/>
        <v>51088729</v>
      </c>
      <c r="G12" s="31">
        <f t="shared" si="0"/>
        <v>139311837</v>
      </c>
      <c r="H12" s="32">
        <f t="shared" si="0"/>
        <v>139311837</v>
      </c>
      <c r="I12" s="34">
        <f t="shared" si="0"/>
        <v>-46236432</v>
      </c>
      <c r="J12" s="35">
        <f t="shared" si="0"/>
        <v>109233249</v>
      </c>
      <c r="K12" s="31">
        <f t="shared" si="0"/>
        <v>82685768</v>
      </c>
      <c r="L12" s="32">
        <f t="shared" si="0"/>
        <v>60846926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18644761</v>
      </c>
      <c r="D19" s="19">
        <v>401972838</v>
      </c>
      <c r="E19" s="20">
        <v>464537530</v>
      </c>
      <c r="F19" s="21">
        <v>433517372</v>
      </c>
      <c r="G19" s="19">
        <v>547997534</v>
      </c>
      <c r="H19" s="20">
        <v>547997534</v>
      </c>
      <c r="I19" s="22">
        <v>46088513</v>
      </c>
      <c r="J19" s="23">
        <v>611936693</v>
      </c>
      <c r="K19" s="19">
        <v>687802705</v>
      </c>
      <c r="L19" s="20">
        <v>731255242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-345466</v>
      </c>
      <c r="D22" s="19">
        <v>559894</v>
      </c>
      <c r="E22" s="20">
        <v>359172</v>
      </c>
      <c r="F22" s="21">
        <v>3539202</v>
      </c>
      <c r="G22" s="19">
        <v>649172</v>
      </c>
      <c r="H22" s="20">
        <v>649172</v>
      </c>
      <c r="I22" s="22">
        <v>5240</v>
      </c>
      <c r="J22" s="23">
        <v>654275</v>
      </c>
      <c r="K22" s="19">
        <v>670906</v>
      </c>
      <c r="L22" s="20">
        <v>593114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18299295</v>
      </c>
      <c r="D24" s="38">
        <f t="shared" ref="D24:L24" si="1">SUM(D15:D23)</f>
        <v>402532732</v>
      </c>
      <c r="E24" s="39">
        <f t="shared" si="1"/>
        <v>464896702</v>
      </c>
      <c r="F24" s="40">
        <f t="shared" si="1"/>
        <v>437056574</v>
      </c>
      <c r="G24" s="38">
        <f t="shared" si="1"/>
        <v>548646706</v>
      </c>
      <c r="H24" s="39">
        <f t="shared" si="1"/>
        <v>548646706</v>
      </c>
      <c r="I24" s="41">
        <f t="shared" si="1"/>
        <v>46093753</v>
      </c>
      <c r="J24" s="42">
        <f t="shared" si="1"/>
        <v>612590968</v>
      </c>
      <c r="K24" s="38">
        <f t="shared" si="1"/>
        <v>688473611</v>
      </c>
      <c r="L24" s="39">
        <f t="shared" si="1"/>
        <v>731848356</v>
      </c>
    </row>
    <row r="25" spans="1:12" ht="13.5" x14ac:dyDescent="0.25">
      <c r="A25" s="29" t="s">
        <v>41</v>
      </c>
      <c r="B25" s="30" t="s">
        <v>19</v>
      </c>
      <c r="C25" s="31">
        <f>+C12+C24</f>
        <v>34823596</v>
      </c>
      <c r="D25" s="31">
        <f t="shared" ref="D25:L25" si="2">+D12+D24</f>
        <v>658828901</v>
      </c>
      <c r="E25" s="32">
        <f t="shared" si="2"/>
        <v>728961933</v>
      </c>
      <c r="F25" s="33">
        <f t="shared" si="2"/>
        <v>488145303</v>
      </c>
      <c r="G25" s="31">
        <f t="shared" si="2"/>
        <v>687958543</v>
      </c>
      <c r="H25" s="32">
        <f t="shared" si="2"/>
        <v>687958543</v>
      </c>
      <c r="I25" s="34">
        <f t="shared" si="2"/>
        <v>-142679</v>
      </c>
      <c r="J25" s="35">
        <f t="shared" si="2"/>
        <v>721824217</v>
      </c>
      <c r="K25" s="31">
        <f t="shared" si="2"/>
        <v>771159379</v>
      </c>
      <c r="L25" s="32">
        <f t="shared" si="2"/>
        <v>792695282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8631</v>
      </c>
      <c r="D30" s="19">
        <v>62501</v>
      </c>
      <c r="E30" s="20">
        <v>73398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2589</v>
      </c>
      <c r="D31" s="19">
        <v>37829</v>
      </c>
      <c r="E31" s="20">
        <v>39481</v>
      </c>
      <c r="F31" s="21">
        <v>40507</v>
      </c>
      <c r="G31" s="19">
        <v>41481</v>
      </c>
      <c r="H31" s="20">
        <v>41481</v>
      </c>
      <c r="I31" s="22">
        <v>6200</v>
      </c>
      <c r="J31" s="23">
        <v>43000</v>
      </c>
      <c r="K31" s="19">
        <v>41000</v>
      </c>
      <c r="L31" s="20">
        <v>37000</v>
      </c>
    </row>
    <row r="32" spans="1:12" ht="13.5" x14ac:dyDescent="0.25">
      <c r="A32" s="24" t="s">
        <v>48</v>
      </c>
      <c r="B32" s="18" t="s">
        <v>46</v>
      </c>
      <c r="C32" s="19">
        <v>7015139</v>
      </c>
      <c r="D32" s="19">
        <v>62367344</v>
      </c>
      <c r="E32" s="20">
        <v>46645533</v>
      </c>
      <c r="F32" s="21">
        <v>4831040</v>
      </c>
      <c r="G32" s="19">
        <v>15067838</v>
      </c>
      <c r="H32" s="20">
        <v>15067838</v>
      </c>
      <c r="I32" s="22">
        <v>-14987697</v>
      </c>
      <c r="J32" s="23">
        <v>17351009</v>
      </c>
      <c r="K32" s="19">
        <v>18223468</v>
      </c>
      <c r="L32" s="20">
        <v>10073085</v>
      </c>
    </row>
    <row r="33" spans="1:12" ht="13.5" x14ac:dyDescent="0.25">
      <c r="A33" s="24" t="s">
        <v>49</v>
      </c>
      <c r="B33" s="18" t="s">
        <v>19</v>
      </c>
      <c r="C33" s="19">
        <v>1066760</v>
      </c>
      <c r="D33" s="19">
        <v>6231448</v>
      </c>
      <c r="E33" s="20">
        <v>7910138</v>
      </c>
      <c r="F33" s="21">
        <v>6345448</v>
      </c>
      <c r="G33" s="19">
        <v>8057138</v>
      </c>
      <c r="H33" s="20">
        <v>8057138</v>
      </c>
      <c r="I33" s="22">
        <v>0</v>
      </c>
      <c r="J33" s="23">
        <v>8057138</v>
      </c>
      <c r="K33" s="19">
        <v>6345448</v>
      </c>
      <c r="L33" s="20">
        <v>6345448</v>
      </c>
    </row>
    <row r="34" spans="1:12" ht="13.5" x14ac:dyDescent="0.25">
      <c r="A34" s="29" t="s">
        <v>50</v>
      </c>
      <c r="B34" s="30" t="s">
        <v>19</v>
      </c>
      <c r="C34" s="31">
        <f>SUM(C29:C33)</f>
        <v>8093119</v>
      </c>
      <c r="D34" s="31">
        <f t="shared" ref="D34:L34" si="3">SUM(D29:D33)</f>
        <v>68699122</v>
      </c>
      <c r="E34" s="32">
        <f t="shared" si="3"/>
        <v>54668550</v>
      </c>
      <c r="F34" s="33">
        <f t="shared" si="3"/>
        <v>11216995</v>
      </c>
      <c r="G34" s="31">
        <f t="shared" si="3"/>
        <v>23166457</v>
      </c>
      <c r="H34" s="32">
        <f t="shared" si="3"/>
        <v>23166457</v>
      </c>
      <c r="I34" s="34">
        <f t="shared" si="3"/>
        <v>-14981497</v>
      </c>
      <c r="J34" s="35">
        <f t="shared" si="3"/>
        <v>25451147</v>
      </c>
      <c r="K34" s="31">
        <f t="shared" si="3"/>
        <v>24609916</v>
      </c>
      <c r="L34" s="32">
        <f t="shared" si="3"/>
        <v>16455533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186000</v>
      </c>
      <c r="D38" s="19">
        <v>1418000</v>
      </c>
      <c r="E38" s="20">
        <v>1983000</v>
      </c>
      <c r="F38" s="21">
        <v>1454000</v>
      </c>
      <c r="G38" s="19">
        <v>1836000</v>
      </c>
      <c r="H38" s="20">
        <v>1836000</v>
      </c>
      <c r="I38" s="22">
        <v>0</v>
      </c>
      <c r="J38" s="23">
        <v>1836000</v>
      </c>
      <c r="K38" s="19">
        <v>1836000</v>
      </c>
      <c r="L38" s="20">
        <v>1836000</v>
      </c>
    </row>
    <row r="39" spans="1:12" ht="13.5" x14ac:dyDescent="0.25">
      <c r="A39" s="29" t="s">
        <v>53</v>
      </c>
      <c r="B39" s="37" t="s">
        <v>19</v>
      </c>
      <c r="C39" s="31">
        <f>SUM(C37:C38)</f>
        <v>186000</v>
      </c>
      <c r="D39" s="38">
        <f t="shared" ref="D39:L39" si="4">SUM(D37:D38)</f>
        <v>1418000</v>
      </c>
      <c r="E39" s="39">
        <f t="shared" si="4"/>
        <v>1983000</v>
      </c>
      <c r="F39" s="40">
        <f t="shared" si="4"/>
        <v>1454000</v>
      </c>
      <c r="G39" s="38">
        <f t="shared" si="4"/>
        <v>1836000</v>
      </c>
      <c r="H39" s="39">
        <f t="shared" si="4"/>
        <v>1836000</v>
      </c>
      <c r="I39" s="40">
        <f t="shared" si="4"/>
        <v>0</v>
      </c>
      <c r="J39" s="42">
        <f t="shared" si="4"/>
        <v>1836000</v>
      </c>
      <c r="K39" s="38">
        <f t="shared" si="4"/>
        <v>1836000</v>
      </c>
      <c r="L39" s="39">
        <f t="shared" si="4"/>
        <v>1836000</v>
      </c>
    </row>
    <row r="40" spans="1:12" ht="13.5" x14ac:dyDescent="0.25">
      <c r="A40" s="29" t="s">
        <v>54</v>
      </c>
      <c r="B40" s="30" t="s">
        <v>19</v>
      </c>
      <c r="C40" s="31">
        <f>+C34+C39</f>
        <v>8279119</v>
      </c>
      <c r="D40" s="31">
        <f t="shared" ref="D40:L40" si="5">+D34+D39</f>
        <v>70117122</v>
      </c>
      <c r="E40" s="32">
        <f t="shared" si="5"/>
        <v>56651550</v>
      </c>
      <c r="F40" s="33">
        <f t="shared" si="5"/>
        <v>12670995</v>
      </c>
      <c r="G40" s="31">
        <f t="shared" si="5"/>
        <v>25002457</v>
      </c>
      <c r="H40" s="32">
        <f t="shared" si="5"/>
        <v>25002457</v>
      </c>
      <c r="I40" s="34">
        <f t="shared" si="5"/>
        <v>-14981497</v>
      </c>
      <c r="J40" s="35">
        <f t="shared" si="5"/>
        <v>27287147</v>
      </c>
      <c r="K40" s="31">
        <f t="shared" si="5"/>
        <v>26445916</v>
      </c>
      <c r="L40" s="32">
        <f t="shared" si="5"/>
        <v>18291533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26544477</v>
      </c>
      <c r="D42" s="46">
        <f t="shared" ref="D42:L42" si="6">+D25-D40</f>
        <v>588711779</v>
      </c>
      <c r="E42" s="47">
        <f t="shared" si="6"/>
        <v>672310383</v>
      </c>
      <c r="F42" s="48">
        <f t="shared" si="6"/>
        <v>475474308</v>
      </c>
      <c r="G42" s="46">
        <f t="shared" si="6"/>
        <v>662956086</v>
      </c>
      <c r="H42" s="47">
        <f t="shared" si="6"/>
        <v>662956086</v>
      </c>
      <c r="I42" s="49">
        <f t="shared" si="6"/>
        <v>14838818</v>
      </c>
      <c r="J42" s="50">
        <f t="shared" si="6"/>
        <v>694537070</v>
      </c>
      <c r="K42" s="46">
        <f t="shared" si="6"/>
        <v>744713463</v>
      </c>
      <c r="L42" s="47">
        <f t="shared" si="6"/>
        <v>774403749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-2955187</v>
      </c>
      <c r="D45" s="19">
        <v>515026429</v>
      </c>
      <c r="E45" s="20">
        <v>559552150</v>
      </c>
      <c r="F45" s="21">
        <v>456942284</v>
      </c>
      <c r="G45" s="19">
        <v>632179894</v>
      </c>
      <c r="H45" s="20">
        <v>632179894</v>
      </c>
      <c r="I45" s="22">
        <v>-57945141</v>
      </c>
      <c r="J45" s="23">
        <v>692250112</v>
      </c>
      <c r="K45" s="19">
        <v>743324489</v>
      </c>
      <c r="L45" s="20">
        <v>772952271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29216191</v>
      </c>
      <c r="E46" s="20">
        <v>29216191</v>
      </c>
      <c r="F46" s="21">
        <v>29216192</v>
      </c>
      <c r="G46" s="19">
        <v>29216192</v>
      </c>
      <c r="H46" s="20">
        <v>29216192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-2955187</v>
      </c>
      <c r="D48" s="53">
        <f t="shared" ref="D48:L48" si="7">SUM(D45:D47)</f>
        <v>544242620</v>
      </c>
      <c r="E48" s="54">
        <f t="shared" si="7"/>
        <v>588768341</v>
      </c>
      <c r="F48" s="55">
        <f t="shared" si="7"/>
        <v>486158476</v>
      </c>
      <c r="G48" s="53">
        <f t="shared" si="7"/>
        <v>661396086</v>
      </c>
      <c r="H48" s="54">
        <f t="shared" si="7"/>
        <v>661396086</v>
      </c>
      <c r="I48" s="56">
        <f t="shared" si="7"/>
        <v>-57945141</v>
      </c>
      <c r="J48" s="57">
        <f t="shared" si="7"/>
        <v>692250112</v>
      </c>
      <c r="K48" s="53">
        <f t="shared" si="7"/>
        <v>743324489</v>
      </c>
      <c r="L48" s="54">
        <f t="shared" si="7"/>
        <v>772952271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3676373</v>
      </c>
      <c r="D6" s="19">
        <v>22963849</v>
      </c>
      <c r="E6" s="20">
        <v>1057246</v>
      </c>
      <c r="F6" s="21">
        <v>16342816</v>
      </c>
      <c r="G6" s="19">
        <v>14306005</v>
      </c>
      <c r="H6" s="20">
        <v>14306005</v>
      </c>
      <c r="I6" s="22">
        <v>4485161</v>
      </c>
      <c r="J6" s="23">
        <v>15573908</v>
      </c>
      <c r="K6" s="19">
        <v>1833935</v>
      </c>
      <c r="L6" s="20">
        <v>670537</v>
      </c>
    </row>
    <row r="7" spans="1:12" ht="13.5" x14ac:dyDescent="0.25">
      <c r="A7" s="24" t="s">
        <v>22</v>
      </c>
      <c r="B7" s="18" t="s">
        <v>9</v>
      </c>
      <c r="C7" s="19">
        <v>159852812</v>
      </c>
      <c r="D7" s="19">
        <v>112319077</v>
      </c>
      <c r="E7" s="20">
        <v>129567697</v>
      </c>
      <c r="F7" s="21">
        <v>93480576</v>
      </c>
      <c r="G7" s="19">
        <v>93480575</v>
      </c>
      <c r="H7" s="20">
        <v>93480575</v>
      </c>
      <c r="I7" s="22">
        <v>119929371</v>
      </c>
      <c r="J7" s="23">
        <v>93480575</v>
      </c>
      <c r="K7" s="19">
        <v>93480575</v>
      </c>
      <c r="L7" s="20">
        <v>93480575</v>
      </c>
    </row>
    <row r="8" spans="1:12" ht="13.5" x14ac:dyDescent="0.25">
      <c r="A8" s="24" t="s">
        <v>23</v>
      </c>
      <c r="B8" s="18" t="s">
        <v>9</v>
      </c>
      <c r="C8" s="19">
        <v>12555032</v>
      </c>
      <c r="D8" s="19">
        <v>15957725</v>
      </c>
      <c r="E8" s="20">
        <v>20042632</v>
      </c>
      <c r="F8" s="21">
        <v>30114964</v>
      </c>
      <c r="G8" s="19">
        <v>29863390</v>
      </c>
      <c r="H8" s="20">
        <v>29863390</v>
      </c>
      <c r="I8" s="22">
        <v>22209421</v>
      </c>
      <c r="J8" s="23">
        <v>49382518</v>
      </c>
      <c r="K8" s="19">
        <v>45436948</v>
      </c>
      <c r="L8" s="20">
        <v>46873822</v>
      </c>
    </row>
    <row r="9" spans="1:12" ht="13.5" x14ac:dyDescent="0.25">
      <c r="A9" s="24" t="s">
        <v>24</v>
      </c>
      <c r="B9" s="18" t="s">
        <v>19</v>
      </c>
      <c r="C9" s="19">
        <v>27694248</v>
      </c>
      <c r="D9" s="19">
        <v>45019849</v>
      </c>
      <c r="E9" s="20">
        <v>64977669</v>
      </c>
      <c r="F9" s="21">
        <v>51305269</v>
      </c>
      <c r="G9" s="19">
        <v>50653831</v>
      </c>
      <c r="H9" s="20">
        <v>50653831</v>
      </c>
      <c r="I9" s="22">
        <v>81965876</v>
      </c>
      <c r="J9" s="23">
        <v>51254047</v>
      </c>
      <c r="K9" s="19">
        <v>51308659</v>
      </c>
      <c r="L9" s="20">
        <v>51338119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158142</v>
      </c>
      <c r="D11" s="19">
        <v>81273</v>
      </c>
      <c r="E11" s="20">
        <v>1157837</v>
      </c>
      <c r="F11" s="21">
        <v>1821009</v>
      </c>
      <c r="G11" s="19">
        <v>1821009</v>
      </c>
      <c r="H11" s="20">
        <v>1821009</v>
      </c>
      <c r="I11" s="22">
        <v>1448562</v>
      </c>
      <c r="J11" s="23">
        <v>437757</v>
      </c>
      <c r="K11" s="19">
        <v>311913</v>
      </c>
      <c r="L11" s="20">
        <v>244005</v>
      </c>
    </row>
    <row r="12" spans="1:12" ht="13.5" x14ac:dyDescent="0.25">
      <c r="A12" s="29" t="s">
        <v>28</v>
      </c>
      <c r="B12" s="30" t="s">
        <v>19</v>
      </c>
      <c r="C12" s="31">
        <f>SUM(C6:C11)</f>
        <v>203936607</v>
      </c>
      <c r="D12" s="31">
        <f t="shared" ref="D12:L12" si="0">SUM(D6:D11)</f>
        <v>196341773</v>
      </c>
      <c r="E12" s="32">
        <f t="shared" si="0"/>
        <v>216803081</v>
      </c>
      <c r="F12" s="33">
        <f t="shared" si="0"/>
        <v>193064634</v>
      </c>
      <c r="G12" s="31">
        <f t="shared" si="0"/>
        <v>190124810</v>
      </c>
      <c r="H12" s="32">
        <f t="shared" si="0"/>
        <v>190124810</v>
      </c>
      <c r="I12" s="34">
        <f t="shared" si="0"/>
        <v>230038391</v>
      </c>
      <c r="J12" s="35">
        <f t="shared" si="0"/>
        <v>210128805</v>
      </c>
      <c r="K12" s="31">
        <f t="shared" si="0"/>
        <v>192372030</v>
      </c>
      <c r="L12" s="32">
        <f t="shared" si="0"/>
        <v>192607058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2702000</v>
      </c>
      <c r="D17" s="19">
        <v>2710000</v>
      </c>
      <c r="E17" s="20">
        <v>2710000</v>
      </c>
      <c r="F17" s="21">
        <v>2710000</v>
      </c>
      <c r="G17" s="19">
        <v>2710000</v>
      </c>
      <c r="H17" s="20">
        <v>2710000</v>
      </c>
      <c r="I17" s="22">
        <v>2710000</v>
      </c>
      <c r="J17" s="23">
        <v>2710000</v>
      </c>
      <c r="K17" s="19">
        <v>2710000</v>
      </c>
      <c r="L17" s="20">
        <v>2710000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301270850</v>
      </c>
      <c r="D19" s="19">
        <v>348933184</v>
      </c>
      <c r="E19" s="20">
        <v>382592600</v>
      </c>
      <c r="F19" s="21">
        <v>409134774</v>
      </c>
      <c r="G19" s="19">
        <v>409089228</v>
      </c>
      <c r="H19" s="20">
        <v>409089228</v>
      </c>
      <c r="I19" s="22">
        <v>396960096</v>
      </c>
      <c r="J19" s="23">
        <v>443154060</v>
      </c>
      <c r="K19" s="19">
        <v>433513212</v>
      </c>
      <c r="L19" s="20">
        <v>427610580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891238</v>
      </c>
      <c r="D22" s="19">
        <v>871531</v>
      </c>
      <c r="E22" s="20">
        <v>573679</v>
      </c>
      <c r="F22" s="21">
        <v>2825629</v>
      </c>
      <c r="G22" s="19">
        <v>2780635</v>
      </c>
      <c r="H22" s="20">
        <v>2780635</v>
      </c>
      <c r="I22" s="22">
        <v>1301006</v>
      </c>
      <c r="J22" s="23">
        <v>4480639</v>
      </c>
      <c r="K22" s="19">
        <v>4635295</v>
      </c>
      <c r="L22" s="20">
        <v>4718779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170000</v>
      </c>
      <c r="E23" s="20">
        <v>170000</v>
      </c>
      <c r="F23" s="25">
        <v>170000</v>
      </c>
      <c r="G23" s="26">
        <v>170000</v>
      </c>
      <c r="H23" s="27">
        <v>170000</v>
      </c>
      <c r="I23" s="21">
        <v>170000</v>
      </c>
      <c r="J23" s="28">
        <v>170000</v>
      </c>
      <c r="K23" s="26">
        <v>170000</v>
      </c>
      <c r="L23" s="27">
        <v>170000</v>
      </c>
    </row>
    <row r="24" spans="1:12" ht="13.5" x14ac:dyDescent="0.25">
      <c r="A24" s="29" t="s">
        <v>40</v>
      </c>
      <c r="B24" s="37" t="s">
        <v>19</v>
      </c>
      <c r="C24" s="31">
        <f>SUM(C15:C23)</f>
        <v>304864088</v>
      </c>
      <c r="D24" s="38">
        <f t="shared" ref="D24:L24" si="1">SUM(D15:D23)</f>
        <v>352684715</v>
      </c>
      <c r="E24" s="39">
        <f t="shared" si="1"/>
        <v>386046279</v>
      </c>
      <c r="F24" s="40">
        <f t="shared" si="1"/>
        <v>414840403</v>
      </c>
      <c r="G24" s="38">
        <f t="shared" si="1"/>
        <v>414749863</v>
      </c>
      <c r="H24" s="39">
        <f t="shared" si="1"/>
        <v>414749863</v>
      </c>
      <c r="I24" s="41">
        <f t="shared" si="1"/>
        <v>401141102</v>
      </c>
      <c r="J24" s="42">
        <f t="shared" si="1"/>
        <v>450514699</v>
      </c>
      <c r="K24" s="38">
        <f t="shared" si="1"/>
        <v>441028507</v>
      </c>
      <c r="L24" s="39">
        <f t="shared" si="1"/>
        <v>435209359</v>
      </c>
    </row>
    <row r="25" spans="1:12" ht="13.5" x14ac:dyDescent="0.25">
      <c r="A25" s="29" t="s">
        <v>41</v>
      </c>
      <c r="B25" s="30" t="s">
        <v>19</v>
      </c>
      <c r="C25" s="31">
        <f>+C12+C24</f>
        <v>508800695</v>
      </c>
      <c r="D25" s="31">
        <f t="shared" ref="D25:L25" si="2">+D12+D24</f>
        <v>549026488</v>
      </c>
      <c r="E25" s="32">
        <f t="shared" si="2"/>
        <v>602849360</v>
      </c>
      <c r="F25" s="33">
        <f t="shared" si="2"/>
        <v>607905037</v>
      </c>
      <c r="G25" s="31">
        <f t="shared" si="2"/>
        <v>604874673</v>
      </c>
      <c r="H25" s="32">
        <f t="shared" si="2"/>
        <v>604874673</v>
      </c>
      <c r="I25" s="34">
        <f t="shared" si="2"/>
        <v>631179493</v>
      </c>
      <c r="J25" s="35">
        <f t="shared" si="2"/>
        <v>660643504</v>
      </c>
      <c r="K25" s="31">
        <f t="shared" si="2"/>
        <v>633400537</v>
      </c>
      <c r="L25" s="32">
        <f t="shared" si="2"/>
        <v>627816417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92129</v>
      </c>
      <c r="D30" s="19">
        <v>11039</v>
      </c>
      <c r="E30" s="20">
        <v>0</v>
      </c>
      <c r="F30" s="21">
        <v>11039</v>
      </c>
      <c r="G30" s="19">
        <v>11039</v>
      </c>
      <c r="H30" s="20">
        <v>11039</v>
      </c>
      <c r="I30" s="22">
        <v>0</v>
      </c>
      <c r="J30" s="23">
        <v>11039</v>
      </c>
      <c r="K30" s="19">
        <v>11039</v>
      </c>
      <c r="L30" s="20">
        <v>11039</v>
      </c>
    </row>
    <row r="31" spans="1:12" ht="13.5" x14ac:dyDescent="0.25">
      <c r="A31" s="24" t="s">
        <v>47</v>
      </c>
      <c r="B31" s="18" t="s">
        <v>19</v>
      </c>
      <c r="C31" s="19">
        <v>553474</v>
      </c>
      <c r="D31" s="19">
        <v>532318</v>
      </c>
      <c r="E31" s="20">
        <v>535133</v>
      </c>
      <c r="F31" s="21">
        <v>538533</v>
      </c>
      <c r="G31" s="19">
        <v>538533</v>
      </c>
      <c r="H31" s="20">
        <v>538533</v>
      </c>
      <c r="I31" s="22">
        <v>516944</v>
      </c>
      <c r="J31" s="23">
        <v>538533</v>
      </c>
      <c r="K31" s="19">
        <v>538533</v>
      </c>
      <c r="L31" s="20">
        <v>538533</v>
      </c>
    </row>
    <row r="32" spans="1:12" ht="13.5" x14ac:dyDescent="0.25">
      <c r="A32" s="24" t="s">
        <v>48</v>
      </c>
      <c r="B32" s="18" t="s">
        <v>46</v>
      </c>
      <c r="C32" s="19">
        <v>38887789</v>
      </c>
      <c r="D32" s="19">
        <v>57642010</v>
      </c>
      <c r="E32" s="20">
        <v>82032980</v>
      </c>
      <c r="F32" s="21">
        <v>80365238</v>
      </c>
      <c r="G32" s="19">
        <v>79012748</v>
      </c>
      <c r="H32" s="20">
        <v>79012748</v>
      </c>
      <c r="I32" s="22">
        <v>99389246</v>
      </c>
      <c r="J32" s="23">
        <v>110064281</v>
      </c>
      <c r="K32" s="19">
        <v>72894309</v>
      </c>
      <c r="L32" s="20">
        <v>61354541</v>
      </c>
    </row>
    <row r="33" spans="1:12" ht="13.5" x14ac:dyDescent="0.25">
      <c r="A33" s="24" t="s">
        <v>49</v>
      </c>
      <c r="B33" s="18" t="s">
        <v>19</v>
      </c>
      <c r="C33" s="19">
        <v>966987</v>
      </c>
      <c r="D33" s="19">
        <v>1937335</v>
      </c>
      <c r="E33" s="20">
        <v>3089856</v>
      </c>
      <c r="F33" s="21">
        <v>1937333</v>
      </c>
      <c r="G33" s="19">
        <v>1937333</v>
      </c>
      <c r="H33" s="20">
        <v>1937333</v>
      </c>
      <c r="I33" s="22">
        <v>3089856</v>
      </c>
      <c r="J33" s="23">
        <v>1937333</v>
      </c>
      <c r="K33" s="19">
        <v>1937333</v>
      </c>
      <c r="L33" s="20">
        <v>1937333</v>
      </c>
    </row>
    <row r="34" spans="1:12" ht="13.5" x14ac:dyDescent="0.25">
      <c r="A34" s="29" t="s">
        <v>50</v>
      </c>
      <c r="B34" s="30" t="s">
        <v>19</v>
      </c>
      <c r="C34" s="31">
        <f>SUM(C29:C33)</f>
        <v>40500379</v>
      </c>
      <c r="D34" s="31">
        <f t="shared" ref="D34:L34" si="3">SUM(D29:D33)</f>
        <v>60122702</v>
      </c>
      <c r="E34" s="32">
        <f t="shared" si="3"/>
        <v>85657969</v>
      </c>
      <c r="F34" s="33">
        <f t="shared" si="3"/>
        <v>82852143</v>
      </c>
      <c r="G34" s="31">
        <f t="shared" si="3"/>
        <v>81499653</v>
      </c>
      <c r="H34" s="32">
        <f t="shared" si="3"/>
        <v>81499653</v>
      </c>
      <c r="I34" s="34">
        <f t="shared" si="3"/>
        <v>102996046</v>
      </c>
      <c r="J34" s="35">
        <f t="shared" si="3"/>
        <v>112551186</v>
      </c>
      <c r="K34" s="31">
        <f t="shared" si="3"/>
        <v>75381214</v>
      </c>
      <c r="L34" s="32">
        <f t="shared" si="3"/>
        <v>63841446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4730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-1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11259554</v>
      </c>
      <c r="D38" s="19">
        <v>11263866</v>
      </c>
      <c r="E38" s="20">
        <v>13969559</v>
      </c>
      <c r="F38" s="21">
        <v>11263866</v>
      </c>
      <c r="G38" s="19">
        <v>11263866</v>
      </c>
      <c r="H38" s="20">
        <v>11263866</v>
      </c>
      <c r="I38" s="22">
        <v>13969559</v>
      </c>
      <c r="J38" s="23">
        <v>11263866</v>
      </c>
      <c r="K38" s="19">
        <v>11263866</v>
      </c>
      <c r="L38" s="20">
        <v>11263866</v>
      </c>
    </row>
    <row r="39" spans="1:12" ht="13.5" x14ac:dyDescent="0.25">
      <c r="A39" s="29" t="s">
        <v>53</v>
      </c>
      <c r="B39" s="37" t="s">
        <v>19</v>
      </c>
      <c r="C39" s="31">
        <f>SUM(C37:C38)</f>
        <v>11264284</v>
      </c>
      <c r="D39" s="38">
        <f t="shared" ref="D39:L39" si="4">SUM(D37:D38)</f>
        <v>11263866</v>
      </c>
      <c r="E39" s="39">
        <f t="shared" si="4"/>
        <v>13969559</v>
      </c>
      <c r="F39" s="40">
        <f t="shared" si="4"/>
        <v>11263866</v>
      </c>
      <c r="G39" s="38">
        <f t="shared" si="4"/>
        <v>11263866</v>
      </c>
      <c r="H39" s="39">
        <f t="shared" si="4"/>
        <v>11263866</v>
      </c>
      <c r="I39" s="40">
        <f t="shared" si="4"/>
        <v>13969558</v>
      </c>
      <c r="J39" s="42">
        <f t="shared" si="4"/>
        <v>11263866</v>
      </c>
      <c r="K39" s="38">
        <f t="shared" si="4"/>
        <v>11263866</v>
      </c>
      <c r="L39" s="39">
        <f t="shared" si="4"/>
        <v>11263866</v>
      </c>
    </row>
    <row r="40" spans="1:12" ht="13.5" x14ac:dyDescent="0.25">
      <c r="A40" s="29" t="s">
        <v>54</v>
      </c>
      <c r="B40" s="30" t="s">
        <v>19</v>
      </c>
      <c r="C40" s="31">
        <f>+C34+C39</f>
        <v>51764663</v>
      </c>
      <c r="D40" s="31">
        <f t="shared" ref="D40:L40" si="5">+D34+D39</f>
        <v>71386568</v>
      </c>
      <c r="E40" s="32">
        <f t="shared" si="5"/>
        <v>99627528</v>
      </c>
      <c r="F40" s="33">
        <f t="shared" si="5"/>
        <v>94116009</v>
      </c>
      <c r="G40" s="31">
        <f t="shared" si="5"/>
        <v>92763519</v>
      </c>
      <c r="H40" s="32">
        <f t="shared" si="5"/>
        <v>92763519</v>
      </c>
      <c r="I40" s="34">
        <f t="shared" si="5"/>
        <v>116965604</v>
      </c>
      <c r="J40" s="35">
        <f t="shared" si="5"/>
        <v>123815052</v>
      </c>
      <c r="K40" s="31">
        <f t="shared" si="5"/>
        <v>86645080</v>
      </c>
      <c r="L40" s="32">
        <f t="shared" si="5"/>
        <v>75105312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457036032</v>
      </c>
      <c r="D42" s="46">
        <f t="shared" ref="D42:L42" si="6">+D25-D40</f>
        <v>477639920</v>
      </c>
      <c r="E42" s="47">
        <f t="shared" si="6"/>
        <v>503221832</v>
      </c>
      <c r="F42" s="48">
        <f t="shared" si="6"/>
        <v>513789028</v>
      </c>
      <c r="G42" s="46">
        <f t="shared" si="6"/>
        <v>512111154</v>
      </c>
      <c r="H42" s="47">
        <f t="shared" si="6"/>
        <v>512111154</v>
      </c>
      <c r="I42" s="49">
        <f t="shared" si="6"/>
        <v>514213889</v>
      </c>
      <c r="J42" s="50">
        <f t="shared" si="6"/>
        <v>536828452</v>
      </c>
      <c r="K42" s="46">
        <f t="shared" si="6"/>
        <v>546755457</v>
      </c>
      <c r="L42" s="47">
        <f t="shared" si="6"/>
        <v>552711105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372854566</v>
      </c>
      <c r="D45" s="19">
        <v>403471411</v>
      </c>
      <c r="E45" s="20">
        <v>448927704</v>
      </c>
      <c r="F45" s="21">
        <v>459494903</v>
      </c>
      <c r="G45" s="19">
        <v>457817031</v>
      </c>
      <c r="H45" s="20">
        <v>457817031</v>
      </c>
      <c r="I45" s="22">
        <v>459919768</v>
      </c>
      <c r="J45" s="23">
        <v>482534326</v>
      </c>
      <c r="K45" s="19">
        <v>492461331</v>
      </c>
      <c r="L45" s="20">
        <v>498416979</v>
      </c>
    </row>
    <row r="46" spans="1:12" ht="13.5" x14ac:dyDescent="0.25">
      <c r="A46" s="24" t="s">
        <v>59</v>
      </c>
      <c r="B46" s="18" t="s">
        <v>46</v>
      </c>
      <c r="C46" s="19">
        <v>54294126</v>
      </c>
      <c r="D46" s="19">
        <v>54294126</v>
      </c>
      <c r="E46" s="20">
        <v>54294126</v>
      </c>
      <c r="F46" s="21">
        <v>54294126</v>
      </c>
      <c r="G46" s="19">
        <v>54294126</v>
      </c>
      <c r="H46" s="20">
        <v>54294126</v>
      </c>
      <c r="I46" s="22">
        <v>54294126</v>
      </c>
      <c r="J46" s="23">
        <v>54294126</v>
      </c>
      <c r="K46" s="19">
        <v>54294126</v>
      </c>
      <c r="L46" s="20">
        <v>54294126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427148692</v>
      </c>
      <c r="D48" s="53">
        <f t="shared" ref="D48:L48" si="7">SUM(D45:D47)</f>
        <v>457765537</v>
      </c>
      <c r="E48" s="54">
        <f t="shared" si="7"/>
        <v>503221830</v>
      </c>
      <c r="F48" s="55">
        <f t="shared" si="7"/>
        <v>513789029</v>
      </c>
      <c r="G48" s="53">
        <f t="shared" si="7"/>
        <v>512111157</v>
      </c>
      <c r="H48" s="54">
        <f t="shared" si="7"/>
        <v>512111157</v>
      </c>
      <c r="I48" s="56">
        <f t="shared" si="7"/>
        <v>514213894</v>
      </c>
      <c r="J48" s="57">
        <f t="shared" si="7"/>
        <v>536828452</v>
      </c>
      <c r="K48" s="53">
        <f t="shared" si="7"/>
        <v>546755457</v>
      </c>
      <c r="L48" s="54">
        <f t="shared" si="7"/>
        <v>552711105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-72312</v>
      </c>
      <c r="D6" s="19">
        <v>13953156</v>
      </c>
      <c r="E6" s="20">
        <v>4105885</v>
      </c>
      <c r="F6" s="21">
        <v>-28504737</v>
      </c>
      <c r="G6" s="19">
        <v>-16573986</v>
      </c>
      <c r="H6" s="20">
        <v>-16573986</v>
      </c>
      <c r="I6" s="22">
        <v>12061079</v>
      </c>
      <c r="J6" s="23">
        <v>-6527633</v>
      </c>
      <c r="K6" s="19">
        <v>222865884</v>
      </c>
      <c r="L6" s="20">
        <v>95716871</v>
      </c>
    </row>
    <row r="7" spans="1:12" ht="13.5" x14ac:dyDescent="0.25">
      <c r="A7" s="24" t="s">
        <v>22</v>
      </c>
      <c r="B7" s="18" t="s">
        <v>9</v>
      </c>
      <c r="C7" s="19">
        <v>89009977</v>
      </c>
      <c r="D7" s="19">
        <v>87250615</v>
      </c>
      <c r="E7" s="20">
        <v>125663544</v>
      </c>
      <c r="F7" s="21">
        <v>87250615</v>
      </c>
      <c r="G7" s="19">
        <v>122050951</v>
      </c>
      <c r="H7" s="20">
        <v>122050951</v>
      </c>
      <c r="I7" s="22">
        <v>120590410</v>
      </c>
      <c r="J7" s="23">
        <v>122050966</v>
      </c>
      <c r="K7" s="19">
        <v>122050966</v>
      </c>
      <c r="L7" s="20">
        <v>122050966</v>
      </c>
    </row>
    <row r="8" spans="1:12" ht="13.5" x14ac:dyDescent="0.25">
      <c r="A8" s="24" t="s">
        <v>23</v>
      </c>
      <c r="B8" s="18" t="s">
        <v>9</v>
      </c>
      <c r="C8" s="19">
        <v>141376246</v>
      </c>
      <c r="D8" s="19">
        <v>193192692</v>
      </c>
      <c r="E8" s="20">
        <v>190584153</v>
      </c>
      <c r="F8" s="21">
        <v>274809466</v>
      </c>
      <c r="G8" s="19">
        <v>308408901</v>
      </c>
      <c r="H8" s="20">
        <v>308408901</v>
      </c>
      <c r="I8" s="22">
        <v>281777855</v>
      </c>
      <c r="J8" s="23">
        <v>294403488</v>
      </c>
      <c r="K8" s="19">
        <v>368242586</v>
      </c>
      <c r="L8" s="20">
        <v>445201745</v>
      </c>
    </row>
    <row r="9" spans="1:12" ht="13.5" x14ac:dyDescent="0.25">
      <c r="A9" s="24" t="s">
        <v>24</v>
      </c>
      <c r="B9" s="18" t="s">
        <v>19</v>
      </c>
      <c r="C9" s="19">
        <v>62939580</v>
      </c>
      <c r="D9" s="19">
        <v>36965168</v>
      </c>
      <c r="E9" s="20">
        <v>85890110</v>
      </c>
      <c r="F9" s="21">
        <v>71670535</v>
      </c>
      <c r="G9" s="19">
        <v>139294911</v>
      </c>
      <c r="H9" s="20">
        <v>139294911</v>
      </c>
      <c r="I9" s="22">
        <v>167966836</v>
      </c>
      <c r="J9" s="23">
        <v>140389693</v>
      </c>
      <c r="K9" s="19">
        <v>192080943</v>
      </c>
      <c r="L9" s="20">
        <v>233420943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635333</v>
      </c>
      <c r="E10" s="20">
        <v>286938</v>
      </c>
      <c r="F10" s="25">
        <v>0</v>
      </c>
      <c r="G10" s="26">
        <v>143469</v>
      </c>
      <c r="H10" s="27">
        <v>143469</v>
      </c>
      <c r="I10" s="22">
        <v>0</v>
      </c>
      <c r="J10" s="28">
        <v>143469</v>
      </c>
      <c r="K10" s="26">
        <v>143469</v>
      </c>
      <c r="L10" s="27">
        <v>143469</v>
      </c>
    </row>
    <row r="11" spans="1:12" ht="13.5" x14ac:dyDescent="0.25">
      <c r="A11" s="24" t="s">
        <v>26</v>
      </c>
      <c r="B11" s="18" t="s">
        <v>27</v>
      </c>
      <c r="C11" s="19">
        <v>4703003</v>
      </c>
      <c r="D11" s="19">
        <v>3141555</v>
      </c>
      <c r="E11" s="20">
        <v>2908268</v>
      </c>
      <c r="F11" s="21">
        <v>2829553</v>
      </c>
      <c r="G11" s="19">
        <v>740135</v>
      </c>
      <c r="H11" s="20">
        <v>740135</v>
      </c>
      <c r="I11" s="22">
        <v>6443293</v>
      </c>
      <c r="J11" s="23">
        <v>3301366</v>
      </c>
      <c r="K11" s="19">
        <v>3578428</v>
      </c>
      <c r="L11" s="20">
        <v>-9782354</v>
      </c>
    </row>
    <row r="12" spans="1:12" ht="13.5" x14ac:dyDescent="0.25">
      <c r="A12" s="29" t="s">
        <v>28</v>
      </c>
      <c r="B12" s="30" t="s">
        <v>19</v>
      </c>
      <c r="C12" s="31">
        <f>SUM(C6:C11)</f>
        <v>297956494</v>
      </c>
      <c r="D12" s="31">
        <f t="shared" ref="D12:L12" si="0">SUM(D6:D11)</f>
        <v>335138519</v>
      </c>
      <c r="E12" s="32">
        <f t="shared" si="0"/>
        <v>409438898</v>
      </c>
      <c r="F12" s="33">
        <f t="shared" si="0"/>
        <v>408055432</v>
      </c>
      <c r="G12" s="31">
        <f t="shared" si="0"/>
        <v>554064381</v>
      </c>
      <c r="H12" s="32">
        <f t="shared" si="0"/>
        <v>554064381</v>
      </c>
      <c r="I12" s="34">
        <f t="shared" si="0"/>
        <v>588839473</v>
      </c>
      <c r="J12" s="35">
        <f t="shared" si="0"/>
        <v>553761349</v>
      </c>
      <c r="K12" s="31">
        <f t="shared" si="0"/>
        <v>908962276</v>
      </c>
      <c r="L12" s="32">
        <f t="shared" si="0"/>
        <v>886751640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-502908</v>
      </c>
      <c r="D15" s="19">
        <v>-333450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148655904</v>
      </c>
      <c r="D17" s="19">
        <v>211855400</v>
      </c>
      <c r="E17" s="20">
        <v>205741000</v>
      </c>
      <c r="F17" s="21">
        <v>200147000</v>
      </c>
      <c r="G17" s="19">
        <v>205741000</v>
      </c>
      <c r="H17" s="20">
        <v>205741000</v>
      </c>
      <c r="I17" s="22">
        <v>205741000</v>
      </c>
      <c r="J17" s="23">
        <v>205741000</v>
      </c>
      <c r="K17" s="19">
        <v>205741000</v>
      </c>
      <c r="L17" s="20">
        <v>205741000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1406983133</v>
      </c>
      <c r="D19" s="19">
        <v>1480727664</v>
      </c>
      <c r="E19" s="20">
        <v>1581100603</v>
      </c>
      <c r="F19" s="21">
        <v>1639984498</v>
      </c>
      <c r="G19" s="19">
        <v>1669477359</v>
      </c>
      <c r="H19" s="20">
        <v>1669477359</v>
      </c>
      <c r="I19" s="22">
        <v>1680810843</v>
      </c>
      <c r="J19" s="23">
        <v>1668460136</v>
      </c>
      <c r="K19" s="19">
        <v>1680822090</v>
      </c>
      <c r="L19" s="20">
        <v>1746656589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424221</v>
      </c>
      <c r="D22" s="19">
        <v>265707</v>
      </c>
      <c r="E22" s="20">
        <v>123783</v>
      </c>
      <c r="F22" s="21">
        <v>1671866</v>
      </c>
      <c r="G22" s="19">
        <v>1085631</v>
      </c>
      <c r="H22" s="20">
        <v>1085631</v>
      </c>
      <c r="I22" s="22">
        <v>831924</v>
      </c>
      <c r="J22" s="23">
        <v>2435631</v>
      </c>
      <c r="K22" s="19">
        <v>4721991</v>
      </c>
      <c r="L22" s="20">
        <v>7111237</v>
      </c>
    </row>
    <row r="23" spans="1:12" ht="13.5" x14ac:dyDescent="0.25">
      <c r="A23" s="24" t="s">
        <v>39</v>
      </c>
      <c r="B23" s="18" t="s">
        <v>19</v>
      </c>
      <c r="C23" s="19">
        <v>1725572</v>
      </c>
      <c r="D23" s="19">
        <v>1834522</v>
      </c>
      <c r="E23" s="20">
        <v>2071122</v>
      </c>
      <c r="F23" s="25">
        <v>1841218</v>
      </c>
      <c r="G23" s="26">
        <v>2071122</v>
      </c>
      <c r="H23" s="27">
        <v>2071122</v>
      </c>
      <c r="I23" s="21">
        <v>2136122</v>
      </c>
      <c r="J23" s="28">
        <v>2071122</v>
      </c>
      <c r="K23" s="26">
        <v>2071122</v>
      </c>
      <c r="L23" s="27">
        <v>2071122</v>
      </c>
    </row>
    <row r="24" spans="1:12" ht="13.5" x14ac:dyDescent="0.25">
      <c r="A24" s="29" t="s">
        <v>40</v>
      </c>
      <c r="B24" s="37" t="s">
        <v>19</v>
      </c>
      <c r="C24" s="31">
        <f>SUM(C15:C23)</f>
        <v>1557285922</v>
      </c>
      <c r="D24" s="38">
        <f t="shared" ref="D24:L24" si="1">SUM(D15:D23)</f>
        <v>1694349843</v>
      </c>
      <c r="E24" s="39">
        <f t="shared" si="1"/>
        <v>1789036508</v>
      </c>
      <c r="F24" s="40">
        <f t="shared" si="1"/>
        <v>1843644582</v>
      </c>
      <c r="G24" s="38">
        <f t="shared" si="1"/>
        <v>1878375112</v>
      </c>
      <c r="H24" s="39">
        <f t="shared" si="1"/>
        <v>1878375112</v>
      </c>
      <c r="I24" s="41">
        <f t="shared" si="1"/>
        <v>1889519889</v>
      </c>
      <c r="J24" s="42">
        <f t="shared" si="1"/>
        <v>1878707889</v>
      </c>
      <c r="K24" s="38">
        <f t="shared" si="1"/>
        <v>1893356203</v>
      </c>
      <c r="L24" s="39">
        <f t="shared" si="1"/>
        <v>1961579948</v>
      </c>
    </row>
    <row r="25" spans="1:12" ht="13.5" x14ac:dyDescent="0.25">
      <c r="A25" s="29" t="s">
        <v>41</v>
      </c>
      <c r="B25" s="30" t="s">
        <v>19</v>
      </c>
      <c r="C25" s="31">
        <f>+C12+C24</f>
        <v>1855242416</v>
      </c>
      <c r="D25" s="31">
        <f t="shared" ref="D25:L25" si="2">+D12+D24</f>
        <v>2029488362</v>
      </c>
      <c r="E25" s="32">
        <f t="shared" si="2"/>
        <v>2198475406</v>
      </c>
      <c r="F25" s="33">
        <f t="shared" si="2"/>
        <v>2251700014</v>
      </c>
      <c r="G25" s="31">
        <f t="shared" si="2"/>
        <v>2432439493</v>
      </c>
      <c r="H25" s="32">
        <f t="shared" si="2"/>
        <v>2432439493</v>
      </c>
      <c r="I25" s="34">
        <f t="shared" si="2"/>
        <v>2478359362</v>
      </c>
      <c r="J25" s="35">
        <f t="shared" si="2"/>
        <v>2432469238</v>
      </c>
      <c r="K25" s="31">
        <f t="shared" si="2"/>
        <v>2802318479</v>
      </c>
      <c r="L25" s="32">
        <f t="shared" si="2"/>
        <v>2848331588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8701127</v>
      </c>
      <c r="D30" s="19">
        <v>15361462</v>
      </c>
      <c r="E30" s="20">
        <v>4742222</v>
      </c>
      <c r="F30" s="21">
        <v>8518722</v>
      </c>
      <c r="G30" s="19">
        <v>474848</v>
      </c>
      <c r="H30" s="20">
        <v>474848</v>
      </c>
      <c r="I30" s="22">
        <v>-31170143</v>
      </c>
      <c r="J30" s="23">
        <v>1378141</v>
      </c>
      <c r="K30" s="19">
        <v>6520446</v>
      </c>
      <c r="L30" s="20">
        <v>6520453</v>
      </c>
    </row>
    <row r="31" spans="1:12" ht="13.5" x14ac:dyDescent="0.25">
      <c r="A31" s="24" t="s">
        <v>47</v>
      </c>
      <c r="B31" s="18" t="s">
        <v>19</v>
      </c>
      <c r="C31" s="19">
        <v>33281560</v>
      </c>
      <c r="D31" s="19">
        <v>32470684</v>
      </c>
      <c r="E31" s="20">
        <v>32602632</v>
      </c>
      <c r="F31" s="21">
        <v>31162297</v>
      </c>
      <c r="G31" s="19">
        <v>32510087</v>
      </c>
      <c r="H31" s="20">
        <v>32510087</v>
      </c>
      <c r="I31" s="22">
        <v>32694844</v>
      </c>
      <c r="J31" s="23">
        <v>33451571</v>
      </c>
      <c r="K31" s="19">
        <v>33513706</v>
      </c>
      <c r="L31" s="20">
        <v>33580066</v>
      </c>
    </row>
    <row r="32" spans="1:12" ht="13.5" x14ac:dyDescent="0.25">
      <c r="A32" s="24" t="s">
        <v>48</v>
      </c>
      <c r="B32" s="18" t="s">
        <v>46</v>
      </c>
      <c r="C32" s="19">
        <v>284048951</v>
      </c>
      <c r="D32" s="19">
        <v>194401614</v>
      </c>
      <c r="E32" s="20">
        <v>197882573</v>
      </c>
      <c r="F32" s="21">
        <v>199302468</v>
      </c>
      <c r="G32" s="19">
        <v>224253244</v>
      </c>
      <c r="H32" s="20">
        <v>224253244</v>
      </c>
      <c r="I32" s="22">
        <v>300508836</v>
      </c>
      <c r="J32" s="23">
        <v>247979134</v>
      </c>
      <c r="K32" s="19">
        <v>471568904</v>
      </c>
      <c r="L32" s="20">
        <v>383527500</v>
      </c>
    </row>
    <row r="33" spans="1:12" ht="13.5" x14ac:dyDescent="0.25">
      <c r="A33" s="24" t="s">
        <v>49</v>
      </c>
      <c r="B33" s="18" t="s">
        <v>19</v>
      </c>
      <c r="C33" s="19">
        <v>4879250</v>
      </c>
      <c r="D33" s="19">
        <v>37883357</v>
      </c>
      <c r="E33" s="20">
        <v>39860253</v>
      </c>
      <c r="F33" s="21">
        <v>16321263</v>
      </c>
      <c r="G33" s="19">
        <v>39025242</v>
      </c>
      <c r="H33" s="20">
        <v>39025242</v>
      </c>
      <c r="I33" s="22">
        <v>15780572</v>
      </c>
      <c r="J33" s="23">
        <v>39025242</v>
      </c>
      <c r="K33" s="19">
        <v>39025242</v>
      </c>
      <c r="L33" s="20">
        <v>39025242</v>
      </c>
    </row>
    <row r="34" spans="1:12" ht="13.5" x14ac:dyDescent="0.25">
      <c r="A34" s="29" t="s">
        <v>50</v>
      </c>
      <c r="B34" s="30" t="s">
        <v>19</v>
      </c>
      <c r="C34" s="31">
        <f>SUM(C29:C33)</f>
        <v>330910888</v>
      </c>
      <c r="D34" s="31">
        <f t="shared" ref="D34:L34" si="3">SUM(D29:D33)</f>
        <v>280117117</v>
      </c>
      <c r="E34" s="32">
        <f t="shared" si="3"/>
        <v>275087680</v>
      </c>
      <c r="F34" s="33">
        <f t="shared" si="3"/>
        <v>255304750</v>
      </c>
      <c r="G34" s="31">
        <f t="shared" si="3"/>
        <v>296263421</v>
      </c>
      <c r="H34" s="32">
        <f t="shared" si="3"/>
        <v>296263421</v>
      </c>
      <c r="I34" s="34">
        <f t="shared" si="3"/>
        <v>317814109</v>
      </c>
      <c r="J34" s="35">
        <f t="shared" si="3"/>
        <v>321834088</v>
      </c>
      <c r="K34" s="31">
        <f t="shared" si="3"/>
        <v>550628298</v>
      </c>
      <c r="L34" s="32">
        <f t="shared" si="3"/>
        <v>462653261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-2436006</v>
      </c>
      <c r="D37" s="19">
        <v>23169174</v>
      </c>
      <c r="E37" s="20">
        <v>40942159</v>
      </c>
      <c r="F37" s="21">
        <v>31255286</v>
      </c>
      <c r="G37" s="19">
        <v>35946530</v>
      </c>
      <c r="H37" s="20">
        <v>35946530</v>
      </c>
      <c r="I37" s="22">
        <v>41948458</v>
      </c>
      <c r="J37" s="23">
        <v>26733981</v>
      </c>
      <c r="K37" s="19">
        <v>23814804</v>
      </c>
      <c r="L37" s="20">
        <v>-14778132</v>
      </c>
    </row>
    <row r="38" spans="1:12" ht="13.5" x14ac:dyDescent="0.25">
      <c r="A38" s="24" t="s">
        <v>49</v>
      </c>
      <c r="B38" s="18" t="s">
        <v>19</v>
      </c>
      <c r="C38" s="19">
        <v>140978959</v>
      </c>
      <c r="D38" s="19">
        <v>126344244</v>
      </c>
      <c r="E38" s="20">
        <v>90791432</v>
      </c>
      <c r="F38" s="21">
        <v>90341166</v>
      </c>
      <c r="G38" s="19">
        <v>124107809</v>
      </c>
      <c r="H38" s="20">
        <v>124107809</v>
      </c>
      <c r="I38" s="22">
        <v>112532000</v>
      </c>
      <c r="J38" s="23">
        <v>124107809</v>
      </c>
      <c r="K38" s="19">
        <v>124107809</v>
      </c>
      <c r="L38" s="20">
        <v>124107809</v>
      </c>
    </row>
    <row r="39" spans="1:12" ht="13.5" x14ac:dyDescent="0.25">
      <c r="A39" s="29" t="s">
        <v>53</v>
      </c>
      <c r="B39" s="37" t="s">
        <v>19</v>
      </c>
      <c r="C39" s="31">
        <f>SUM(C37:C38)</f>
        <v>138542953</v>
      </c>
      <c r="D39" s="38">
        <f t="shared" ref="D39:L39" si="4">SUM(D37:D38)</f>
        <v>149513418</v>
      </c>
      <c r="E39" s="39">
        <f t="shared" si="4"/>
        <v>131733591</v>
      </c>
      <c r="F39" s="40">
        <f t="shared" si="4"/>
        <v>121596452</v>
      </c>
      <c r="G39" s="38">
        <f t="shared" si="4"/>
        <v>160054339</v>
      </c>
      <c r="H39" s="39">
        <f t="shared" si="4"/>
        <v>160054339</v>
      </c>
      <c r="I39" s="40">
        <f t="shared" si="4"/>
        <v>154480458</v>
      </c>
      <c r="J39" s="42">
        <f t="shared" si="4"/>
        <v>150841790</v>
      </c>
      <c r="K39" s="38">
        <f t="shared" si="4"/>
        <v>147922613</v>
      </c>
      <c r="L39" s="39">
        <f t="shared" si="4"/>
        <v>109329677</v>
      </c>
    </row>
    <row r="40" spans="1:12" ht="13.5" x14ac:dyDescent="0.25">
      <c r="A40" s="29" t="s">
        <v>54</v>
      </c>
      <c r="B40" s="30" t="s">
        <v>19</v>
      </c>
      <c r="C40" s="31">
        <f>+C34+C39</f>
        <v>469453841</v>
      </c>
      <c r="D40" s="31">
        <f t="shared" ref="D40:L40" si="5">+D34+D39</f>
        <v>429630535</v>
      </c>
      <c r="E40" s="32">
        <f t="shared" si="5"/>
        <v>406821271</v>
      </c>
      <c r="F40" s="33">
        <f t="shared" si="5"/>
        <v>376901202</v>
      </c>
      <c r="G40" s="31">
        <f t="shared" si="5"/>
        <v>456317760</v>
      </c>
      <c r="H40" s="32">
        <f t="shared" si="5"/>
        <v>456317760</v>
      </c>
      <c r="I40" s="34">
        <f t="shared" si="5"/>
        <v>472294567</v>
      </c>
      <c r="J40" s="35">
        <f t="shared" si="5"/>
        <v>472675878</v>
      </c>
      <c r="K40" s="31">
        <f t="shared" si="5"/>
        <v>698550911</v>
      </c>
      <c r="L40" s="32">
        <f t="shared" si="5"/>
        <v>571982938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1385788575</v>
      </c>
      <c r="D42" s="46">
        <f t="shared" ref="D42:L42" si="6">+D25-D40</f>
        <v>1599857827</v>
      </c>
      <c r="E42" s="47">
        <f t="shared" si="6"/>
        <v>1791654135</v>
      </c>
      <c r="F42" s="48">
        <f t="shared" si="6"/>
        <v>1874798812</v>
      </c>
      <c r="G42" s="46">
        <f t="shared" si="6"/>
        <v>1976121733</v>
      </c>
      <c r="H42" s="47">
        <f t="shared" si="6"/>
        <v>1976121733</v>
      </c>
      <c r="I42" s="49">
        <f t="shared" si="6"/>
        <v>2006064795</v>
      </c>
      <c r="J42" s="50">
        <f t="shared" si="6"/>
        <v>1959793360</v>
      </c>
      <c r="K42" s="46">
        <f t="shared" si="6"/>
        <v>2103767568</v>
      </c>
      <c r="L42" s="47">
        <f t="shared" si="6"/>
        <v>2276348650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1218013110</v>
      </c>
      <c r="D45" s="19">
        <v>1480635525</v>
      </c>
      <c r="E45" s="20">
        <v>1674276064</v>
      </c>
      <c r="F45" s="21">
        <v>1763154588</v>
      </c>
      <c r="G45" s="19">
        <v>1864477506</v>
      </c>
      <c r="H45" s="20">
        <v>1864477506</v>
      </c>
      <c r="I45" s="22">
        <v>1894420571</v>
      </c>
      <c r="J45" s="23">
        <v>1848149136</v>
      </c>
      <c r="K45" s="19">
        <v>1992123345</v>
      </c>
      <c r="L45" s="20">
        <v>2164704427</v>
      </c>
    </row>
    <row r="46" spans="1:12" ht="13.5" x14ac:dyDescent="0.25">
      <c r="A46" s="24" t="s">
        <v>59</v>
      </c>
      <c r="B46" s="18" t="s">
        <v>46</v>
      </c>
      <c r="C46" s="19">
        <v>105910382</v>
      </c>
      <c r="D46" s="19">
        <v>111644224</v>
      </c>
      <c r="E46" s="20">
        <v>117378066</v>
      </c>
      <c r="F46" s="21">
        <v>111644224</v>
      </c>
      <c r="G46" s="19">
        <v>111644224</v>
      </c>
      <c r="H46" s="20">
        <v>111644224</v>
      </c>
      <c r="I46" s="22">
        <v>111644224</v>
      </c>
      <c r="J46" s="23">
        <v>111644224</v>
      </c>
      <c r="K46" s="19">
        <v>111644224</v>
      </c>
      <c r="L46" s="20">
        <v>111644224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1323923492</v>
      </c>
      <c r="D48" s="53">
        <f t="shared" ref="D48:L48" si="7">SUM(D45:D47)</f>
        <v>1592279749</v>
      </c>
      <c r="E48" s="54">
        <f t="shared" si="7"/>
        <v>1791654130</v>
      </c>
      <c r="F48" s="55">
        <f t="shared" si="7"/>
        <v>1874798812</v>
      </c>
      <c r="G48" s="53">
        <f t="shared" si="7"/>
        <v>1976121730</v>
      </c>
      <c r="H48" s="54">
        <f t="shared" si="7"/>
        <v>1976121730</v>
      </c>
      <c r="I48" s="56">
        <f t="shared" si="7"/>
        <v>2006064795</v>
      </c>
      <c r="J48" s="57">
        <f t="shared" si="7"/>
        <v>1959793360</v>
      </c>
      <c r="K48" s="53">
        <f t="shared" si="7"/>
        <v>2103767569</v>
      </c>
      <c r="L48" s="54">
        <f t="shared" si="7"/>
        <v>2276348651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-37921199</v>
      </c>
      <c r="D6" s="19">
        <v>3813869</v>
      </c>
      <c r="E6" s="20">
        <v>2251092</v>
      </c>
      <c r="F6" s="21">
        <v>301471398</v>
      </c>
      <c r="G6" s="19">
        <v>91334351</v>
      </c>
      <c r="H6" s="20">
        <v>91334351</v>
      </c>
      <c r="I6" s="22">
        <v>31643074</v>
      </c>
      <c r="J6" s="23">
        <v>69285149</v>
      </c>
      <c r="K6" s="19">
        <v>72460257</v>
      </c>
      <c r="L6" s="20">
        <v>78816064</v>
      </c>
    </row>
    <row r="7" spans="1:12" ht="13.5" x14ac:dyDescent="0.25">
      <c r="A7" s="24" t="s">
        <v>22</v>
      </c>
      <c r="B7" s="18" t="s">
        <v>9</v>
      </c>
      <c r="C7" s="19">
        <v>24718052</v>
      </c>
      <c r="D7" s="19">
        <v>78578627</v>
      </c>
      <c r="E7" s="20">
        <v>76042850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-200986143</v>
      </c>
      <c r="D8" s="19">
        <v>317977847</v>
      </c>
      <c r="E8" s="20">
        <v>431899210</v>
      </c>
      <c r="F8" s="21">
        <v>342843120</v>
      </c>
      <c r="G8" s="19">
        <v>383968353</v>
      </c>
      <c r="H8" s="20">
        <v>383968353</v>
      </c>
      <c r="I8" s="22">
        <v>544393646</v>
      </c>
      <c r="J8" s="23">
        <v>342873194</v>
      </c>
      <c r="K8" s="19">
        <v>320237248</v>
      </c>
      <c r="L8" s="20">
        <v>291784512</v>
      </c>
    </row>
    <row r="9" spans="1:12" ht="13.5" x14ac:dyDescent="0.25">
      <c r="A9" s="24" t="s">
        <v>24</v>
      </c>
      <c r="B9" s="18" t="s">
        <v>19</v>
      </c>
      <c r="C9" s="19">
        <v>253903017</v>
      </c>
      <c r="D9" s="19">
        <v>-11625730</v>
      </c>
      <c r="E9" s="20">
        <v>-1146845</v>
      </c>
      <c r="F9" s="21">
        <v>51512482</v>
      </c>
      <c r="G9" s="19">
        <v>21754593</v>
      </c>
      <c r="H9" s="20">
        <v>21754593</v>
      </c>
      <c r="I9" s="22">
        <v>61558708</v>
      </c>
      <c r="J9" s="23">
        <v>77457996</v>
      </c>
      <c r="K9" s="19">
        <v>81330896</v>
      </c>
      <c r="L9" s="20">
        <v>85397441</v>
      </c>
    </row>
    <row r="10" spans="1:12" ht="13.5" x14ac:dyDescent="0.25">
      <c r="A10" s="24" t="s">
        <v>25</v>
      </c>
      <c r="B10" s="18" t="s">
        <v>19</v>
      </c>
      <c r="C10" s="19">
        <v>69808</v>
      </c>
      <c r="D10" s="19">
        <v>3197358</v>
      </c>
      <c r="E10" s="20">
        <v>3090667</v>
      </c>
      <c r="F10" s="25">
        <v>12501659</v>
      </c>
      <c r="G10" s="26">
        <v>8503596</v>
      </c>
      <c r="H10" s="27">
        <v>8503596</v>
      </c>
      <c r="I10" s="22">
        <v>3208298</v>
      </c>
      <c r="J10" s="28">
        <v>8503596</v>
      </c>
      <c r="K10" s="26">
        <v>8928776</v>
      </c>
      <c r="L10" s="27">
        <v>9375215</v>
      </c>
    </row>
    <row r="11" spans="1:12" ht="13.5" x14ac:dyDescent="0.25">
      <c r="A11" s="24" t="s">
        <v>26</v>
      </c>
      <c r="B11" s="18" t="s">
        <v>27</v>
      </c>
      <c r="C11" s="19">
        <v>3092517</v>
      </c>
      <c r="D11" s="19">
        <v>7672187</v>
      </c>
      <c r="E11" s="20">
        <v>10083997</v>
      </c>
      <c r="F11" s="21">
        <v>12939179</v>
      </c>
      <c r="G11" s="19">
        <v>13495966</v>
      </c>
      <c r="H11" s="20">
        <v>13495966</v>
      </c>
      <c r="I11" s="22">
        <v>19105251</v>
      </c>
      <c r="J11" s="23">
        <v>15423386</v>
      </c>
      <c r="K11" s="19">
        <v>16194557</v>
      </c>
      <c r="L11" s="20">
        <v>17004283</v>
      </c>
    </row>
    <row r="12" spans="1:12" ht="13.5" x14ac:dyDescent="0.25">
      <c r="A12" s="29" t="s">
        <v>28</v>
      </c>
      <c r="B12" s="30" t="s">
        <v>19</v>
      </c>
      <c r="C12" s="31">
        <f>SUM(C6:C11)</f>
        <v>42876052</v>
      </c>
      <c r="D12" s="31">
        <f t="shared" ref="D12:L12" si="0">SUM(D6:D11)</f>
        <v>399614158</v>
      </c>
      <c r="E12" s="32">
        <f t="shared" si="0"/>
        <v>522220971</v>
      </c>
      <c r="F12" s="33">
        <f t="shared" si="0"/>
        <v>721267838</v>
      </c>
      <c r="G12" s="31">
        <f t="shared" si="0"/>
        <v>519056859</v>
      </c>
      <c r="H12" s="32">
        <f t="shared" si="0"/>
        <v>519056859</v>
      </c>
      <c r="I12" s="34">
        <f t="shared" si="0"/>
        <v>659908977</v>
      </c>
      <c r="J12" s="35">
        <f t="shared" si="0"/>
        <v>513543321</v>
      </c>
      <c r="K12" s="31">
        <f t="shared" si="0"/>
        <v>499151734</v>
      </c>
      <c r="L12" s="32">
        <f t="shared" si="0"/>
        <v>482377515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20794545</v>
      </c>
      <c r="D15" s="19">
        <v>6365982</v>
      </c>
      <c r="E15" s="20">
        <v>6356138</v>
      </c>
      <c r="F15" s="21">
        <v>2271749</v>
      </c>
      <c r="G15" s="19">
        <v>2271749</v>
      </c>
      <c r="H15" s="20">
        <v>2271749</v>
      </c>
      <c r="I15" s="22">
        <v>477861</v>
      </c>
      <c r="J15" s="23">
        <v>2271749</v>
      </c>
      <c r="K15" s="19">
        <v>2385336</v>
      </c>
      <c r="L15" s="20">
        <v>2504603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100</v>
      </c>
      <c r="E16" s="20">
        <v>100</v>
      </c>
      <c r="F16" s="25">
        <v>0</v>
      </c>
      <c r="G16" s="26">
        <v>0</v>
      </c>
      <c r="H16" s="27">
        <v>0</v>
      </c>
      <c r="I16" s="22">
        <v>-24403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32867000</v>
      </c>
      <c r="E17" s="20">
        <v>34206000</v>
      </c>
      <c r="F17" s="21">
        <v>43216310</v>
      </c>
      <c r="G17" s="19">
        <v>33206000</v>
      </c>
      <c r="H17" s="20">
        <v>33206000</v>
      </c>
      <c r="I17" s="22">
        <v>34206000</v>
      </c>
      <c r="J17" s="23">
        <v>22610000</v>
      </c>
      <c r="K17" s="19">
        <v>23898770</v>
      </c>
      <c r="L17" s="20">
        <v>25261000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-264689781</v>
      </c>
      <c r="D19" s="19">
        <v>3642652381</v>
      </c>
      <c r="E19" s="20">
        <v>3567685105</v>
      </c>
      <c r="F19" s="21">
        <v>3431726073</v>
      </c>
      <c r="G19" s="19">
        <v>3756548656</v>
      </c>
      <c r="H19" s="20">
        <v>3756548656</v>
      </c>
      <c r="I19" s="22">
        <v>3773882488</v>
      </c>
      <c r="J19" s="23">
        <v>3702800549</v>
      </c>
      <c r="K19" s="19">
        <v>3856983848</v>
      </c>
      <c r="L19" s="20">
        <v>4049833042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-3170672</v>
      </c>
      <c r="D22" s="19">
        <v>7321995</v>
      </c>
      <c r="E22" s="20">
        <v>4793324</v>
      </c>
      <c r="F22" s="21">
        <v>6357361</v>
      </c>
      <c r="G22" s="19">
        <v>3806836</v>
      </c>
      <c r="H22" s="20">
        <v>3806836</v>
      </c>
      <c r="I22" s="22">
        <v>3075924</v>
      </c>
      <c r="J22" s="23">
        <v>3437941</v>
      </c>
      <c r="K22" s="19">
        <v>3609838</v>
      </c>
      <c r="L22" s="20">
        <v>3790330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100</v>
      </c>
      <c r="E23" s="20">
        <v>100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-247065908</v>
      </c>
      <c r="D24" s="38">
        <f t="shared" ref="D24:L24" si="1">SUM(D15:D23)</f>
        <v>3689207558</v>
      </c>
      <c r="E24" s="39">
        <f t="shared" si="1"/>
        <v>3613040767</v>
      </c>
      <c r="F24" s="40">
        <f t="shared" si="1"/>
        <v>3483571493</v>
      </c>
      <c r="G24" s="38">
        <f t="shared" si="1"/>
        <v>3795833241</v>
      </c>
      <c r="H24" s="39">
        <f t="shared" si="1"/>
        <v>3795833241</v>
      </c>
      <c r="I24" s="41">
        <f t="shared" si="1"/>
        <v>3811617870</v>
      </c>
      <c r="J24" s="42">
        <f t="shared" si="1"/>
        <v>3731120239</v>
      </c>
      <c r="K24" s="38">
        <f t="shared" si="1"/>
        <v>3886877792</v>
      </c>
      <c r="L24" s="39">
        <f t="shared" si="1"/>
        <v>4081388975</v>
      </c>
    </row>
    <row r="25" spans="1:12" ht="13.5" x14ac:dyDescent="0.25">
      <c r="A25" s="29" t="s">
        <v>41</v>
      </c>
      <c r="B25" s="30" t="s">
        <v>19</v>
      </c>
      <c r="C25" s="31">
        <f>+C12+C24</f>
        <v>-204189856</v>
      </c>
      <c r="D25" s="31">
        <f t="shared" ref="D25:L25" si="2">+D12+D24</f>
        <v>4088821716</v>
      </c>
      <c r="E25" s="32">
        <f t="shared" si="2"/>
        <v>4135261738</v>
      </c>
      <c r="F25" s="33">
        <f t="shared" si="2"/>
        <v>4204839331</v>
      </c>
      <c r="G25" s="31">
        <f t="shared" si="2"/>
        <v>4314890100</v>
      </c>
      <c r="H25" s="32">
        <f t="shared" si="2"/>
        <v>4314890100</v>
      </c>
      <c r="I25" s="34">
        <f t="shared" si="2"/>
        <v>4471526847</v>
      </c>
      <c r="J25" s="35">
        <f t="shared" si="2"/>
        <v>4244663560</v>
      </c>
      <c r="K25" s="31">
        <f t="shared" si="2"/>
        <v>4386029526</v>
      </c>
      <c r="L25" s="32">
        <f t="shared" si="2"/>
        <v>4563766490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1727041</v>
      </c>
      <c r="D30" s="19">
        <v>7985767</v>
      </c>
      <c r="E30" s="20">
        <v>9852695</v>
      </c>
      <c r="F30" s="21">
        <v>14507732</v>
      </c>
      <c r="G30" s="19">
        <v>0</v>
      </c>
      <c r="H30" s="20">
        <v>0</v>
      </c>
      <c r="I30" s="22">
        <v>8529196</v>
      </c>
      <c r="J30" s="23">
        <v>10925416</v>
      </c>
      <c r="K30" s="19">
        <v>11471687</v>
      </c>
      <c r="L30" s="20">
        <v>12045272</v>
      </c>
    </row>
    <row r="31" spans="1:12" ht="13.5" x14ac:dyDescent="0.25">
      <c r="A31" s="24" t="s">
        <v>47</v>
      </c>
      <c r="B31" s="18" t="s">
        <v>19</v>
      </c>
      <c r="C31" s="19">
        <v>578936</v>
      </c>
      <c r="D31" s="19">
        <v>21752394</v>
      </c>
      <c r="E31" s="20">
        <v>21888065</v>
      </c>
      <c r="F31" s="21">
        <v>0</v>
      </c>
      <c r="G31" s="19">
        <v>21888065</v>
      </c>
      <c r="H31" s="20">
        <v>21888065</v>
      </c>
      <c r="I31" s="22">
        <v>21951325</v>
      </c>
      <c r="J31" s="23">
        <v>21888065</v>
      </c>
      <c r="K31" s="19">
        <v>22982468</v>
      </c>
      <c r="L31" s="20">
        <v>24131592</v>
      </c>
    </row>
    <row r="32" spans="1:12" ht="13.5" x14ac:dyDescent="0.25">
      <c r="A32" s="24" t="s">
        <v>48</v>
      </c>
      <c r="B32" s="18" t="s">
        <v>46</v>
      </c>
      <c r="C32" s="19">
        <v>203374515</v>
      </c>
      <c r="D32" s="19">
        <v>665538138</v>
      </c>
      <c r="E32" s="20">
        <v>704496102</v>
      </c>
      <c r="F32" s="21">
        <v>325964960</v>
      </c>
      <c r="G32" s="19">
        <v>317697689</v>
      </c>
      <c r="H32" s="20">
        <v>317697689</v>
      </c>
      <c r="I32" s="22">
        <v>732330518</v>
      </c>
      <c r="J32" s="23">
        <v>263218350</v>
      </c>
      <c r="K32" s="19">
        <v>237403900</v>
      </c>
      <c r="L32" s="20">
        <v>220477016</v>
      </c>
    </row>
    <row r="33" spans="1:12" ht="13.5" x14ac:dyDescent="0.25">
      <c r="A33" s="24" t="s">
        <v>49</v>
      </c>
      <c r="B33" s="18" t="s">
        <v>19</v>
      </c>
      <c r="C33" s="19">
        <v>1957507</v>
      </c>
      <c r="D33" s="19">
        <v>63453155</v>
      </c>
      <c r="E33" s="20">
        <v>67633616</v>
      </c>
      <c r="F33" s="21">
        <v>35190829</v>
      </c>
      <c r="G33" s="19">
        <v>44192235</v>
      </c>
      <c r="H33" s="20">
        <v>44192235</v>
      </c>
      <c r="I33" s="22">
        <v>70651637</v>
      </c>
      <c r="J33" s="23">
        <v>44192235</v>
      </c>
      <c r="K33" s="19">
        <v>46401847</v>
      </c>
      <c r="L33" s="20">
        <v>48721940</v>
      </c>
    </row>
    <row r="34" spans="1:12" ht="13.5" x14ac:dyDescent="0.25">
      <c r="A34" s="29" t="s">
        <v>50</v>
      </c>
      <c r="B34" s="30" t="s">
        <v>19</v>
      </c>
      <c r="C34" s="31">
        <f>SUM(C29:C33)</f>
        <v>207637999</v>
      </c>
      <c r="D34" s="31">
        <f t="shared" ref="D34:L34" si="3">SUM(D29:D33)</f>
        <v>758729454</v>
      </c>
      <c r="E34" s="32">
        <f t="shared" si="3"/>
        <v>803870478</v>
      </c>
      <c r="F34" s="33">
        <f t="shared" si="3"/>
        <v>375663521</v>
      </c>
      <c r="G34" s="31">
        <f t="shared" si="3"/>
        <v>383777989</v>
      </c>
      <c r="H34" s="32">
        <f t="shared" si="3"/>
        <v>383777989</v>
      </c>
      <c r="I34" s="34">
        <f t="shared" si="3"/>
        <v>833462676</v>
      </c>
      <c r="J34" s="35">
        <f t="shared" si="3"/>
        <v>340224066</v>
      </c>
      <c r="K34" s="31">
        <f t="shared" si="3"/>
        <v>318259902</v>
      </c>
      <c r="L34" s="32">
        <f t="shared" si="3"/>
        <v>305375820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-6503798</v>
      </c>
      <c r="D37" s="19">
        <v>53512207</v>
      </c>
      <c r="E37" s="20">
        <v>45978644</v>
      </c>
      <c r="F37" s="21">
        <v>40175943</v>
      </c>
      <c r="G37" s="19">
        <v>28594789</v>
      </c>
      <c r="H37" s="20">
        <v>28594789</v>
      </c>
      <c r="I37" s="22">
        <v>36898000</v>
      </c>
      <c r="J37" s="23">
        <v>282615810</v>
      </c>
      <c r="K37" s="19">
        <v>220540294</v>
      </c>
      <c r="L37" s="20">
        <v>158536264</v>
      </c>
    </row>
    <row r="38" spans="1:12" ht="13.5" x14ac:dyDescent="0.25">
      <c r="A38" s="24" t="s">
        <v>49</v>
      </c>
      <c r="B38" s="18" t="s">
        <v>19</v>
      </c>
      <c r="C38" s="19">
        <v>2744609</v>
      </c>
      <c r="D38" s="19">
        <v>18923481</v>
      </c>
      <c r="E38" s="20">
        <v>27215481</v>
      </c>
      <c r="F38" s="21">
        <v>37180668</v>
      </c>
      <c r="G38" s="19">
        <v>42517138</v>
      </c>
      <c r="H38" s="20">
        <v>42517138</v>
      </c>
      <c r="I38" s="22">
        <v>36241693</v>
      </c>
      <c r="J38" s="23">
        <v>24356746</v>
      </c>
      <c r="K38" s="19">
        <v>25574582</v>
      </c>
      <c r="L38" s="20">
        <v>26853314</v>
      </c>
    </row>
    <row r="39" spans="1:12" ht="13.5" x14ac:dyDescent="0.25">
      <c r="A39" s="29" t="s">
        <v>53</v>
      </c>
      <c r="B39" s="37" t="s">
        <v>19</v>
      </c>
      <c r="C39" s="31">
        <f>SUM(C37:C38)</f>
        <v>-3759189</v>
      </c>
      <c r="D39" s="38">
        <f t="shared" ref="D39:L39" si="4">SUM(D37:D38)</f>
        <v>72435688</v>
      </c>
      <c r="E39" s="39">
        <f t="shared" si="4"/>
        <v>73194125</v>
      </c>
      <c r="F39" s="40">
        <f t="shared" si="4"/>
        <v>77356611</v>
      </c>
      <c r="G39" s="38">
        <f t="shared" si="4"/>
        <v>71111927</v>
      </c>
      <c r="H39" s="39">
        <f t="shared" si="4"/>
        <v>71111927</v>
      </c>
      <c r="I39" s="40">
        <f t="shared" si="4"/>
        <v>73139693</v>
      </c>
      <c r="J39" s="42">
        <f t="shared" si="4"/>
        <v>306972556</v>
      </c>
      <c r="K39" s="38">
        <f t="shared" si="4"/>
        <v>246114876</v>
      </c>
      <c r="L39" s="39">
        <f t="shared" si="4"/>
        <v>185389578</v>
      </c>
    </row>
    <row r="40" spans="1:12" ht="13.5" x14ac:dyDescent="0.25">
      <c r="A40" s="29" t="s">
        <v>54</v>
      </c>
      <c r="B40" s="30" t="s">
        <v>19</v>
      </c>
      <c r="C40" s="31">
        <f>+C34+C39</f>
        <v>203878810</v>
      </c>
      <c r="D40" s="31">
        <f t="shared" ref="D40:L40" si="5">+D34+D39</f>
        <v>831165142</v>
      </c>
      <c r="E40" s="32">
        <f t="shared" si="5"/>
        <v>877064603</v>
      </c>
      <c r="F40" s="33">
        <f t="shared" si="5"/>
        <v>453020132</v>
      </c>
      <c r="G40" s="31">
        <f t="shared" si="5"/>
        <v>454889916</v>
      </c>
      <c r="H40" s="32">
        <f t="shared" si="5"/>
        <v>454889916</v>
      </c>
      <c r="I40" s="34">
        <f t="shared" si="5"/>
        <v>906602369</v>
      </c>
      <c r="J40" s="35">
        <f t="shared" si="5"/>
        <v>647196622</v>
      </c>
      <c r="K40" s="31">
        <f t="shared" si="5"/>
        <v>564374778</v>
      </c>
      <c r="L40" s="32">
        <f t="shared" si="5"/>
        <v>490765398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-408068666</v>
      </c>
      <c r="D42" s="46">
        <f t="shared" ref="D42:L42" si="6">+D25-D40</f>
        <v>3257656574</v>
      </c>
      <c r="E42" s="47">
        <f t="shared" si="6"/>
        <v>3258197135</v>
      </c>
      <c r="F42" s="48">
        <f t="shared" si="6"/>
        <v>3751819199</v>
      </c>
      <c r="G42" s="46">
        <f t="shared" si="6"/>
        <v>3860000184</v>
      </c>
      <c r="H42" s="47">
        <f t="shared" si="6"/>
        <v>3860000184</v>
      </c>
      <c r="I42" s="49">
        <f t="shared" si="6"/>
        <v>3564924478</v>
      </c>
      <c r="J42" s="50">
        <f t="shared" si="6"/>
        <v>3597466938</v>
      </c>
      <c r="K42" s="46">
        <f t="shared" si="6"/>
        <v>3821654748</v>
      </c>
      <c r="L42" s="47">
        <f t="shared" si="6"/>
        <v>4073001092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-223384594</v>
      </c>
      <c r="D45" s="19">
        <v>3402047053</v>
      </c>
      <c r="E45" s="20">
        <v>3242052835</v>
      </c>
      <c r="F45" s="21">
        <v>3612532797</v>
      </c>
      <c r="G45" s="19">
        <v>3861189461</v>
      </c>
      <c r="H45" s="20">
        <v>3861189461</v>
      </c>
      <c r="I45" s="22">
        <v>3562736759</v>
      </c>
      <c r="J45" s="23">
        <v>3597466938</v>
      </c>
      <c r="K45" s="19">
        <v>3821654748</v>
      </c>
      <c r="L45" s="20">
        <v>4073001092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-3589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-223384594</v>
      </c>
      <c r="D48" s="53">
        <f t="shared" ref="D48:L48" si="7">SUM(D45:D47)</f>
        <v>3402047053</v>
      </c>
      <c r="E48" s="54">
        <f t="shared" si="7"/>
        <v>3242052835</v>
      </c>
      <c r="F48" s="55">
        <f t="shared" si="7"/>
        <v>3612532797</v>
      </c>
      <c r="G48" s="53">
        <f t="shared" si="7"/>
        <v>3861189461</v>
      </c>
      <c r="H48" s="54">
        <f t="shared" si="7"/>
        <v>3861189461</v>
      </c>
      <c r="I48" s="56">
        <f t="shared" si="7"/>
        <v>3562733170</v>
      </c>
      <c r="J48" s="57">
        <f t="shared" si="7"/>
        <v>3597466938</v>
      </c>
      <c r="K48" s="53">
        <f t="shared" si="7"/>
        <v>3821654748</v>
      </c>
      <c r="L48" s="54">
        <f t="shared" si="7"/>
        <v>4073001092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1161750</v>
      </c>
      <c r="D6" s="19">
        <v>14316134</v>
      </c>
      <c r="E6" s="20">
        <v>17158014</v>
      </c>
      <c r="F6" s="21">
        <v>13598549</v>
      </c>
      <c r="G6" s="19">
        <v>-4876039</v>
      </c>
      <c r="H6" s="20">
        <v>-4876039</v>
      </c>
      <c r="I6" s="22">
        <v>-11769900</v>
      </c>
      <c r="J6" s="23">
        <v>38866542</v>
      </c>
      <c r="K6" s="19">
        <v>212226450</v>
      </c>
      <c r="L6" s="20">
        <v>200859574</v>
      </c>
    </row>
    <row r="7" spans="1:12" ht="13.5" x14ac:dyDescent="0.25">
      <c r="A7" s="24" t="s">
        <v>22</v>
      </c>
      <c r="B7" s="18" t="s">
        <v>9</v>
      </c>
      <c r="C7" s="19">
        <v>23506064</v>
      </c>
      <c r="D7" s="19">
        <v>39016097</v>
      </c>
      <c r="E7" s="20">
        <v>66204052</v>
      </c>
      <c r="F7" s="21">
        <v>39878136</v>
      </c>
      <c r="G7" s="19">
        <v>67095652</v>
      </c>
      <c r="H7" s="20">
        <v>67095652</v>
      </c>
      <c r="I7" s="22">
        <v>-68290517</v>
      </c>
      <c r="J7" s="23">
        <v>67095652</v>
      </c>
      <c r="K7" s="19">
        <v>41074480</v>
      </c>
      <c r="L7" s="20">
        <v>42306714</v>
      </c>
    </row>
    <row r="8" spans="1:12" ht="13.5" x14ac:dyDescent="0.25">
      <c r="A8" s="24" t="s">
        <v>23</v>
      </c>
      <c r="B8" s="18" t="s">
        <v>9</v>
      </c>
      <c r="C8" s="19">
        <v>19666683</v>
      </c>
      <c r="D8" s="19">
        <v>84503602</v>
      </c>
      <c r="E8" s="20">
        <v>135590908</v>
      </c>
      <c r="F8" s="21">
        <v>97457499</v>
      </c>
      <c r="G8" s="19">
        <v>15108323</v>
      </c>
      <c r="H8" s="20">
        <v>15108323</v>
      </c>
      <c r="I8" s="22">
        <v>16238111</v>
      </c>
      <c r="J8" s="23">
        <v>21060208</v>
      </c>
      <c r="K8" s="19">
        <v>-3167958</v>
      </c>
      <c r="L8" s="20">
        <v>-10846006</v>
      </c>
    </row>
    <row r="9" spans="1:12" ht="13.5" x14ac:dyDescent="0.25">
      <c r="A9" s="24" t="s">
        <v>24</v>
      </c>
      <c r="B9" s="18" t="s">
        <v>19</v>
      </c>
      <c r="C9" s="19">
        <v>-2059196</v>
      </c>
      <c r="D9" s="19">
        <v>16869647</v>
      </c>
      <c r="E9" s="20">
        <v>-96234068</v>
      </c>
      <c r="F9" s="21">
        <v>13829889</v>
      </c>
      <c r="G9" s="19">
        <v>18822037</v>
      </c>
      <c r="H9" s="20">
        <v>18822037</v>
      </c>
      <c r="I9" s="22">
        <v>1878091</v>
      </c>
      <c r="J9" s="23">
        <v>19454133</v>
      </c>
      <c r="K9" s="19">
        <v>59993569</v>
      </c>
      <c r="L9" s="20">
        <v>11973692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347582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400605</v>
      </c>
      <c r="J11" s="23">
        <v>0</v>
      </c>
      <c r="K11" s="19">
        <v>1610000</v>
      </c>
      <c r="L11" s="20">
        <v>160495800</v>
      </c>
    </row>
    <row r="12" spans="1:12" ht="13.5" x14ac:dyDescent="0.25">
      <c r="A12" s="29" t="s">
        <v>28</v>
      </c>
      <c r="B12" s="30" t="s">
        <v>19</v>
      </c>
      <c r="C12" s="31">
        <f>SUM(C6:C11)</f>
        <v>42622883</v>
      </c>
      <c r="D12" s="31">
        <f t="shared" ref="D12:L12" si="0">SUM(D6:D11)</f>
        <v>154705480</v>
      </c>
      <c r="E12" s="32">
        <f t="shared" si="0"/>
        <v>122718906</v>
      </c>
      <c r="F12" s="33">
        <f t="shared" si="0"/>
        <v>164764073</v>
      </c>
      <c r="G12" s="31">
        <f t="shared" si="0"/>
        <v>96149973</v>
      </c>
      <c r="H12" s="32">
        <f t="shared" si="0"/>
        <v>96149973</v>
      </c>
      <c r="I12" s="34">
        <f t="shared" si="0"/>
        <v>-61543610</v>
      </c>
      <c r="J12" s="35">
        <f t="shared" si="0"/>
        <v>146476535</v>
      </c>
      <c r="K12" s="31">
        <f t="shared" si="0"/>
        <v>311736541</v>
      </c>
      <c r="L12" s="32">
        <f t="shared" si="0"/>
        <v>404789774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10669726</v>
      </c>
      <c r="G17" s="19">
        <v>10669726</v>
      </c>
      <c r="H17" s="20">
        <v>10669726</v>
      </c>
      <c r="I17" s="22">
        <v>0</v>
      </c>
      <c r="J17" s="23">
        <v>10199148</v>
      </c>
      <c r="K17" s="19">
        <v>10989817</v>
      </c>
      <c r="L17" s="20">
        <v>11319512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17479927</v>
      </c>
      <c r="D19" s="19">
        <v>240841613</v>
      </c>
      <c r="E19" s="20">
        <v>255456391</v>
      </c>
      <c r="F19" s="21">
        <v>243548876</v>
      </c>
      <c r="G19" s="19">
        <v>257973338</v>
      </c>
      <c r="H19" s="20">
        <v>257973338</v>
      </c>
      <c r="I19" s="22">
        <v>17348694</v>
      </c>
      <c r="J19" s="23">
        <v>257777149</v>
      </c>
      <c r="K19" s="19">
        <v>235449759</v>
      </c>
      <c r="L19" s="20">
        <v>233210281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-1277060</v>
      </c>
      <c r="D22" s="19">
        <v>736476</v>
      </c>
      <c r="E22" s="20">
        <v>240945</v>
      </c>
      <c r="F22" s="21">
        <v>736476</v>
      </c>
      <c r="G22" s="19">
        <v>240947</v>
      </c>
      <c r="H22" s="20">
        <v>240947</v>
      </c>
      <c r="I22" s="22">
        <v>-183378</v>
      </c>
      <c r="J22" s="23">
        <v>453447</v>
      </c>
      <c r="K22" s="19">
        <v>4029420</v>
      </c>
      <c r="L22" s="20">
        <v>4142715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16202867</v>
      </c>
      <c r="D24" s="38">
        <f t="shared" ref="D24:L24" si="1">SUM(D15:D23)</f>
        <v>241578089</v>
      </c>
      <c r="E24" s="39">
        <f t="shared" si="1"/>
        <v>255697336</v>
      </c>
      <c r="F24" s="40">
        <f t="shared" si="1"/>
        <v>254955078</v>
      </c>
      <c r="G24" s="38">
        <f t="shared" si="1"/>
        <v>268884011</v>
      </c>
      <c r="H24" s="39">
        <f t="shared" si="1"/>
        <v>268884011</v>
      </c>
      <c r="I24" s="41">
        <f t="shared" si="1"/>
        <v>17165316</v>
      </c>
      <c r="J24" s="42">
        <f t="shared" si="1"/>
        <v>268429744</v>
      </c>
      <c r="K24" s="38">
        <f t="shared" si="1"/>
        <v>250468996</v>
      </c>
      <c r="L24" s="39">
        <f t="shared" si="1"/>
        <v>248672508</v>
      </c>
    </row>
    <row r="25" spans="1:12" ht="13.5" x14ac:dyDescent="0.25">
      <c r="A25" s="29" t="s">
        <v>41</v>
      </c>
      <c r="B25" s="30" t="s">
        <v>19</v>
      </c>
      <c r="C25" s="31">
        <f>+C12+C24</f>
        <v>58825750</v>
      </c>
      <c r="D25" s="31">
        <f t="shared" ref="D25:L25" si="2">+D12+D24</f>
        <v>396283569</v>
      </c>
      <c r="E25" s="32">
        <f t="shared" si="2"/>
        <v>378416242</v>
      </c>
      <c r="F25" s="33">
        <f t="shared" si="2"/>
        <v>419719151</v>
      </c>
      <c r="G25" s="31">
        <f t="shared" si="2"/>
        <v>365033984</v>
      </c>
      <c r="H25" s="32">
        <f t="shared" si="2"/>
        <v>365033984</v>
      </c>
      <c r="I25" s="34">
        <f t="shared" si="2"/>
        <v>-44378294</v>
      </c>
      <c r="J25" s="35">
        <f t="shared" si="2"/>
        <v>414906279</v>
      </c>
      <c r="K25" s="31">
        <f t="shared" si="2"/>
        <v>562205537</v>
      </c>
      <c r="L25" s="32">
        <f t="shared" si="2"/>
        <v>653462282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-38555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12756109</v>
      </c>
      <c r="D32" s="19">
        <v>22620474</v>
      </c>
      <c r="E32" s="20">
        <v>30072491</v>
      </c>
      <c r="F32" s="21">
        <v>5339111</v>
      </c>
      <c r="G32" s="19">
        <v>16539598</v>
      </c>
      <c r="H32" s="20">
        <v>16539598</v>
      </c>
      <c r="I32" s="22">
        <v>27613611</v>
      </c>
      <c r="J32" s="23">
        <v>20873325</v>
      </c>
      <c r="K32" s="19">
        <v>1405805</v>
      </c>
      <c r="L32" s="20">
        <v>39904547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12756109</v>
      </c>
      <c r="D34" s="31">
        <f t="shared" ref="D34:L34" si="3">SUM(D29:D33)</f>
        <v>22620474</v>
      </c>
      <c r="E34" s="32">
        <f t="shared" si="3"/>
        <v>30072491</v>
      </c>
      <c r="F34" s="33">
        <f t="shared" si="3"/>
        <v>5339111</v>
      </c>
      <c r="G34" s="31">
        <f t="shared" si="3"/>
        <v>16539598</v>
      </c>
      <c r="H34" s="32">
        <f t="shared" si="3"/>
        <v>16539598</v>
      </c>
      <c r="I34" s="34">
        <f t="shared" si="3"/>
        <v>27575056</v>
      </c>
      <c r="J34" s="35">
        <f t="shared" si="3"/>
        <v>20873325</v>
      </c>
      <c r="K34" s="31">
        <f t="shared" si="3"/>
        <v>1405805</v>
      </c>
      <c r="L34" s="32">
        <f t="shared" si="3"/>
        <v>39904547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-725617</v>
      </c>
      <c r="D37" s="19">
        <v>419218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6702621</v>
      </c>
      <c r="G38" s="19">
        <v>8016206</v>
      </c>
      <c r="H38" s="20">
        <v>8016206</v>
      </c>
      <c r="I38" s="22">
        <v>0</v>
      </c>
      <c r="J38" s="23">
        <v>2850626</v>
      </c>
      <c r="K38" s="19">
        <v>2961050</v>
      </c>
      <c r="L38" s="20">
        <v>3049882</v>
      </c>
    </row>
    <row r="39" spans="1:12" ht="13.5" x14ac:dyDescent="0.25">
      <c r="A39" s="29" t="s">
        <v>53</v>
      </c>
      <c r="B39" s="37" t="s">
        <v>19</v>
      </c>
      <c r="C39" s="31">
        <f>SUM(C37:C38)</f>
        <v>-725617</v>
      </c>
      <c r="D39" s="38">
        <f t="shared" ref="D39:L39" si="4">SUM(D37:D38)</f>
        <v>419218</v>
      </c>
      <c r="E39" s="39">
        <f t="shared" si="4"/>
        <v>0</v>
      </c>
      <c r="F39" s="40">
        <f t="shared" si="4"/>
        <v>6702621</v>
      </c>
      <c r="G39" s="38">
        <f t="shared" si="4"/>
        <v>8016206</v>
      </c>
      <c r="H39" s="39">
        <f t="shared" si="4"/>
        <v>8016206</v>
      </c>
      <c r="I39" s="40">
        <f t="shared" si="4"/>
        <v>0</v>
      </c>
      <c r="J39" s="42">
        <f t="shared" si="4"/>
        <v>2850626</v>
      </c>
      <c r="K39" s="38">
        <f t="shared" si="4"/>
        <v>2961050</v>
      </c>
      <c r="L39" s="39">
        <f t="shared" si="4"/>
        <v>3049882</v>
      </c>
    </row>
    <row r="40" spans="1:12" ht="13.5" x14ac:dyDescent="0.25">
      <c r="A40" s="29" t="s">
        <v>54</v>
      </c>
      <c r="B40" s="30" t="s">
        <v>19</v>
      </c>
      <c r="C40" s="31">
        <f>+C34+C39</f>
        <v>12030492</v>
      </c>
      <c r="D40" s="31">
        <f t="shared" ref="D40:L40" si="5">+D34+D39</f>
        <v>23039692</v>
      </c>
      <c r="E40" s="32">
        <f t="shared" si="5"/>
        <v>30072491</v>
      </c>
      <c r="F40" s="33">
        <f t="shared" si="5"/>
        <v>12041732</v>
      </c>
      <c r="G40" s="31">
        <f t="shared" si="5"/>
        <v>24555804</v>
      </c>
      <c r="H40" s="32">
        <f t="shared" si="5"/>
        <v>24555804</v>
      </c>
      <c r="I40" s="34">
        <f t="shared" si="5"/>
        <v>27575056</v>
      </c>
      <c r="J40" s="35">
        <f t="shared" si="5"/>
        <v>23723951</v>
      </c>
      <c r="K40" s="31">
        <f t="shared" si="5"/>
        <v>4366855</v>
      </c>
      <c r="L40" s="32">
        <f t="shared" si="5"/>
        <v>42954429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46795258</v>
      </c>
      <c r="D42" s="46">
        <f t="shared" ref="D42:L42" si="6">+D25-D40</f>
        <v>373243877</v>
      </c>
      <c r="E42" s="47">
        <f t="shared" si="6"/>
        <v>348343751</v>
      </c>
      <c r="F42" s="48">
        <f t="shared" si="6"/>
        <v>407677419</v>
      </c>
      <c r="G42" s="46">
        <f t="shared" si="6"/>
        <v>340478180</v>
      </c>
      <c r="H42" s="47">
        <f t="shared" si="6"/>
        <v>340478180</v>
      </c>
      <c r="I42" s="49">
        <f t="shared" si="6"/>
        <v>-71953350</v>
      </c>
      <c r="J42" s="50">
        <f t="shared" si="6"/>
        <v>391182328</v>
      </c>
      <c r="K42" s="46">
        <f t="shared" si="6"/>
        <v>557838682</v>
      </c>
      <c r="L42" s="47">
        <f t="shared" si="6"/>
        <v>610507853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-1264698</v>
      </c>
      <c r="D45" s="19">
        <v>292258895</v>
      </c>
      <c r="E45" s="20">
        <v>332747007</v>
      </c>
      <c r="F45" s="21">
        <v>377700867</v>
      </c>
      <c r="G45" s="19">
        <v>340478180</v>
      </c>
      <c r="H45" s="20">
        <v>340478180</v>
      </c>
      <c r="I45" s="22">
        <v>-37141130</v>
      </c>
      <c r="J45" s="23">
        <v>391182328</v>
      </c>
      <c r="K45" s="19">
        <v>557838682</v>
      </c>
      <c r="L45" s="20">
        <v>610507853</v>
      </c>
    </row>
    <row r="46" spans="1:12" ht="13.5" x14ac:dyDescent="0.25">
      <c r="A46" s="24" t="s">
        <v>59</v>
      </c>
      <c r="B46" s="18" t="s">
        <v>46</v>
      </c>
      <c r="C46" s="19">
        <v>2785439</v>
      </c>
      <c r="D46" s="19">
        <v>39703168</v>
      </c>
      <c r="E46" s="20">
        <v>39703168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1520741</v>
      </c>
      <c r="D48" s="53">
        <f t="shared" ref="D48:L48" si="7">SUM(D45:D47)</f>
        <v>331962063</v>
      </c>
      <c r="E48" s="54">
        <f t="shared" si="7"/>
        <v>372450175</v>
      </c>
      <c r="F48" s="55">
        <f t="shared" si="7"/>
        <v>377700867</v>
      </c>
      <c r="G48" s="53">
        <f t="shared" si="7"/>
        <v>340478180</v>
      </c>
      <c r="H48" s="54">
        <f t="shared" si="7"/>
        <v>340478180</v>
      </c>
      <c r="I48" s="56">
        <f t="shared" si="7"/>
        <v>-37141130</v>
      </c>
      <c r="J48" s="57">
        <f t="shared" si="7"/>
        <v>391182328</v>
      </c>
      <c r="K48" s="53">
        <f t="shared" si="7"/>
        <v>557838682</v>
      </c>
      <c r="L48" s="54">
        <f t="shared" si="7"/>
        <v>610507853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9569215</v>
      </c>
      <c r="D6" s="19">
        <v>8878469</v>
      </c>
      <c r="E6" s="20">
        <v>10873497</v>
      </c>
      <c r="F6" s="21">
        <v>16757163</v>
      </c>
      <c r="G6" s="19">
        <v>13779768</v>
      </c>
      <c r="H6" s="20">
        <v>13779768</v>
      </c>
      <c r="I6" s="22">
        <v>4630323</v>
      </c>
      <c r="J6" s="23">
        <v>24891510</v>
      </c>
      <c r="K6" s="19">
        <v>33173429</v>
      </c>
      <c r="L6" s="20">
        <v>39840711</v>
      </c>
    </row>
    <row r="7" spans="1:12" ht="13.5" x14ac:dyDescent="0.25">
      <c r="A7" s="24" t="s">
        <v>22</v>
      </c>
      <c r="B7" s="18" t="s">
        <v>9</v>
      </c>
      <c r="C7" s="19">
        <v>3700559</v>
      </c>
      <c r="D7" s="19">
        <v>23220561</v>
      </c>
      <c r="E7" s="20">
        <v>11610832</v>
      </c>
      <c r="F7" s="21">
        <v>24657257</v>
      </c>
      <c r="G7" s="19">
        <v>12760188</v>
      </c>
      <c r="H7" s="20">
        <v>12760188</v>
      </c>
      <c r="I7" s="22">
        <v>8952012</v>
      </c>
      <c r="J7" s="23">
        <v>13964713</v>
      </c>
      <c r="K7" s="19">
        <v>15222238</v>
      </c>
      <c r="L7" s="20">
        <v>16816352</v>
      </c>
    </row>
    <row r="8" spans="1:12" ht="13.5" x14ac:dyDescent="0.25">
      <c r="A8" s="24" t="s">
        <v>23</v>
      </c>
      <c r="B8" s="18" t="s">
        <v>9</v>
      </c>
      <c r="C8" s="19">
        <v>22423279</v>
      </c>
      <c r="D8" s="19">
        <v>94731330</v>
      </c>
      <c r="E8" s="20">
        <v>49557953</v>
      </c>
      <c r="F8" s="21">
        <v>120774320</v>
      </c>
      <c r="G8" s="19">
        <v>77124707</v>
      </c>
      <c r="H8" s="20">
        <v>77124707</v>
      </c>
      <c r="I8" s="22">
        <v>80901177</v>
      </c>
      <c r="J8" s="23">
        <v>103779175</v>
      </c>
      <c r="K8" s="19">
        <v>133234499</v>
      </c>
      <c r="L8" s="20">
        <v>164733792</v>
      </c>
    </row>
    <row r="9" spans="1:12" ht="13.5" x14ac:dyDescent="0.25">
      <c r="A9" s="24" t="s">
        <v>24</v>
      </c>
      <c r="B9" s="18" t="s">
        <v>19</v>
      </c>
      <c r="C9" s="19">
        <v>1075989</v>
      </c>
      <c r="D9" s="19">
        <v>10995574</v>
      </c>
      <c r="E9" s="20">
        <v>12646581</v>
      </c>
      <c r="F9" s="21">
        <v>12153348</v>
      </c>
      <c r="G9" s="19">
        <v>12753161</v>
      </c>
      <c r="H9" s="20">
        <v>12753161</v>
      </c>
      <c r="I9" s="22">
        <v>15478373</v>
      </c>
      <c r="J9" s="23">
        <v>12993818</v>
      </c>
      <c r="K9" s="19">
        <v>13245065</v>
      </c>
      <c r="L9" s="20">
        <v>13507617</v>
      </c>
    </row>
    <row r="10" spans="1:12" ht="13.5" x14ac:dyDescent="0.25">
      <c r="A10" s="24" t="s">
        <v>25</v>
      </c>
      <c r="B10" s="18" t="s">
        <v>19</v>
      </c>
      <c r="C10" s="19">
        <v>-9971</v>
      </c>
      <c r="D10" s="19">
        <v>-14853</v>
      </c>
      <c r="E10" s="20">
        <v>0</v>
      </c>
      <c r="F10" s="25">
        <v>-14853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-4</v>
      </c>
      <c r="H11" s="20">
        <v>-4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36759071</v>
      </c>
      <c r="D12" s="31">
        <f t="shared" ref="D12:L12" si="0">SUM(D6:D11)</f>
        <v>137811081</v>
      </c>
      <c r="E12" s="32">
        <f t="shared" si="0"/>
        <v>84688863</v>
      </c>
      <c r="F12" s="33">
        <f t="shared" si="0"/>
        <v>174327235</v>
      </c>
      <c r="G12" s="31">
        <f t="shared" si="0"/>
        <v>116417820</v>
      </c>
      <c r="H12" s="32">
        <f t="shared" si="0"/>
        <v>116417820</v>
      </c>
      <c r="I12" s="34">
        <f t="shared" si="0"/>
        <v>109961885</v>
      </c>
      <c r="J12" s="35">
        <f t="shared" si="0"/>
        <v>155629216</v>
      </c>
      <c r="K12" s="31">
        <f t="shared" si="0"/>
        <v>194875231</v>
      </c>
      <c r="L12" s="32">
        <f t="shared" si="0"/>
        <v>234898472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146368</v>
      </c>
      <c r="D15" s="19">
        <v>3818217</v>
      </c>
      <c r="E15" s="20">
        <v>5718318</v>
      </c>
      <c r="F15" s="21">
        <v>3818217</v>
      </c>
      <c r="G15" s="19">
        <v>5718318</v>
      </c>
      <c r="H15" s="20">
        <v>5718318</v>
      </c>
      <c r="I15" s="22">
        <v>5718319</v>
      </c>
      <c r="J15" s="23">
        <v>5718318</v>
      </c>
      <c r="K15" s="19">
        <v>5718318</v>
      </c>
      <c r="L15" s="20">
        <v>5718318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-117961</v>
      </c>
      <c r="D17" s="19">
        <v>56296850</v>
      </c>
      <c r="E17" s="20">
        <v>57654459</v>
      </c>
      <c r="F17" s="21">
        <v>51479750</v>
      </c>
      <c r="G17" s="19">
        <v>57333832</v>
      </c>
      <c r="H17" s="20">
        <v>57333832</v>
      </c>
      <c r="I17" s="22">
        <v>58809219</v>
      </c>
      <c r="J17" s="23">
        <v>56997816</v>
      </c>
      <c r="K17" s="19">
        <v>56647015</v>
      </c>
      <c r="L17" s="20">
        <v>56280428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-37177784</v>
      </c>
      <c r="D19" s="19">
        <v>1102997405</v>
      </c>
      <c r="E19" s="20">
        <v>1039601972</v>
      </c>
      <c r="F19" s="21">
        <v>1120673609</v>
      </c>
      <c r="G19" s="19">
        <v>1032509466</v>
      </c>
      <c r="H19" s="20">
        <v>1032509466</v>
      </c>
      <c r="I19" s="22">
        <v>1008628121</v>
      </c>
      <c r="J19" s="23">
        <v>1020832981</v>
      </c>
      <c r="K19" s="19">
        <v>1014221658</v>
      </c>
      <c r="L19" s="20">
        <v>1007988236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-110792</v>
      </c>
      <c r="D22" s="19">
        <v>2</v>
      </c>
      <c r="E22" s="20">
        <v>0</v>
      </c>
      <c r="F22" s="21">
        <v>6619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5505911</v>
      </c>
      <c r="E23" s="20">
        <v>5398314</v>
      </c>
      <c r="F23" s="25">
        <v>5505911</v>
      </c>
      <c r="G23" s="26">
        <v>5398314</v>
      </c>
      <c r="H23" s="27">
        <v>5398314</v>
      </c>
      <c r="I23" s="21">
        <v>5398314</v>
      </c>
      <c r="J23" s="28">
        <v>5398314</v>
      </c>
      <c r="K23" s="26">
        <v>5398314</v>
      </c>
      <c r="L23" s="27">
        <v>5398314</v>
      </c>
    </row>
    <row r="24" spans="1:12" ht="13.5" x14ac:dyDescent="0.25">
      <c r="A24" s="29" t="s">
        <v>40</v>
      </c>
      <c r="B24" s="37" t="s">
        <v>19</v>
      </c>
      <c r="C24" s="31">
        <f>SUM(C15:C23)</f>
        <v>-37260169</v>
      </c>
      <c r="D24" s="38">
        <f t="shared" ref="D24:L24" si="1">SUM(D15:D23)</f>
        <v>1168618385</v>
      </c>
      <c r="E24" s="39">
        <f t="shared" si="1"/>
        <v>1108373063</v>
      </c>
      <c r="F24" s="40">
        <f t="shared" si="1"/>
        <v>1181484106</v>
      </c>
      <c r="G24" s="38">
        <f t="shared" si="1"/>
        <v>1100959930</v>
      </c>
      <c r="H24" s="39">
        <f t="shared" si="1"/>
        <v>1100959930</v>
      </c>
      <c r="I24" s="41">
        <f t="shared" si="1"/>
        <v>1078553973</v>
      </c>
      <c r="J24" s="42">
        <f t="shared" si="1"/>
        <v>1088947429</v>
      </c>
      <c r="K24" s="38">
        <f t="shared" si="1"/>
        <v>1081985305</v>
      </c>
      <c r="L24" s="39">
        <f t="shared" si="1"/>
        <v>1075385296</v>
      </c>
    </row>
    <row r="25" spans="1:12" ht="13.5" x14ac:dyDescent="0.25">
      <c r="A25" s="29" t="s">
        <v>41</v>
      </c>
      <c r="B25" s="30" t="s">
        <v>19</v>
      </c>
      <c r="C25" s="31">
        <f>+C12+C24</f>
        <v>-501098</v>
      </c>
      <c r="D25" s="31">
        <f t="shared" ref="D25:L25" si="2">+D12+D24</f>
        <v>1306429466</v>
      </c>
      <c r="E25" s="32">
        <f t="shared" si="2"/>
        <v>1193061926</v>
      </c>
      <c r="F25" s="33">
        <f t="shared" si="2"/>
        <v>1355811341</v>
      </c>
      <c r="G25" s="31">
        <f t="shared" si="2"/>
        <v>1217377750</v>
      </c>
      <c r="H25" s="32">
        <f t="shared" si="2"/>
        <v>1217377750</v>
      </c>
      <c r="I25" s="34">
        <f t="shared" si="2"/>
        <v>1188515858</v>
      </c>
      <c r="J25" s="35">
        <f t="shared" si="2"/>
        <v>1244576645</v>
      </c>
      <c r="K25" s="31">
        <f t="shared" si="2"/>
        <v>1276860536</v>
      </c>
      <c r="L25" s="32">
        <f t="shared" si="2"/>
        <v>1310283768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247103</v>
      </c>
      <c r="D30" s="19">
        <v>5744385</v>
      </c>
      <c r="E30" s="20">
        <v>4181204</v>
      </c>
      <c r="F30" s="21">
        <v>1524082</v>
      </c>
      <c r="G30" s="19">
        <v>1294235</v>
      </c>
      <c r="H30" s="20">
        <v>1294235</v>
      </c>
      <c r="I30" s="22">
        <v>1724498</v>
      </c>
      <c r="J30" s="23">
        <v>2262917</v>
      </c>
      <c r="K30" s="19">
        <v>-859341</v>
      </c>
      <c r="L30" s="20">
        <v>-4075266</v>
      </c>
    </row>
    <row r="31" spans="1:12" ht="13.5" x14ac:dyDescent="0.25">
      <c r="A31" s="24" t="s">
        <v>47</v>
      </c>
      <c r="B31" s="18" t="s">
        <v>19</v>
      </c>
      <c r="C31" s="19">
        <v>149257</v>
      </c>
      <c r="D31" s="19">
        <v>4634120</v>
      </c>
      <c r="E31" s="20">
        <v>4762774</v>
      </c>
      <c r="F31" s="21">
        <v>4634120</v>
      </c>
      <c r="G31" s="19">
        <v>4762774</v>
      </c>
      <c r="H31" s="20">
        <v>4762774</v>
      </c>
      <c r="I31" s="22">
        <v>4761615</v>
      </c>
      <c r="J31" s="23">
        <v>4579154</v>
      </c>
      <c r="K31" s="19">
        <v>4390025</v>
      </c>
      <c r="L31" s="20">
        <v>4195223</v>
      </c>
    </row>
    <row r="32" spans="1:12" ht="13.5" x14ac:dyDescent="0.25">
      <c r="A32" s="24" t="s">
        <v>48</v>
      </c>
      <c r="B32" s="18" t="s">
        <v>46</v>
      </c>
      <c r="C32" s="19">
        <v>12888590</v>
      </c>
      <c r="D32" s="19">
        <v>88173704</v>
      </c>
      <c r="E32" s="20">
        <v>63940512</v>
      </c>
      <c r="F32" s="21">
        <v>87854304</v>
      </c>
      <c r="G32" s="19">
        <v>62504379</v>
      </c>
      <c r="H32" s="20">
        <v>62504379</v>
      </c>
      <c r="I32" s="22">
        <v>47179640</v>
      </c>
      <c r="J32" s="23">
        <v>60287530</v>
      </c>
      <c r="K32" s="19">
        <v>60465354</v>
      </c>
      <c r="L32" s="20">
        <v>59579960</v>
      </c>
    </row>
    <row r="33" spans="1:12" ht="13.5" x14ac:dyDescent="0.25">
      <c r="A33" s="24" t="s">
        <v>49</v>
      </c>
      <c r="B33" s="18" t="s">
        <v>19</v>
      </c>
      <c r="C33" s="19">
        <v>1985193</v>
      </c>
      <c r="D33" s="19">
        <v>12897920</v>
      </c>
      <c r="E33" s="20">
        <v>20350279</v>
      </c>
      <c r="F33" s="21">
        <v>60968082</v>
      </c>
      <c r="G33" s="19">
        <v>27171972</v>
      </c>
      <c r="H33" s="20">
        <v>27171972</v>
      </c>
      <c r="I33" s="22">
        <v>13798531</v>
      </c>
      <c r="J33" s="23">
        <v>31091063</v>
      </c>
      <c r="K33" s="19">
        <v>36812170</v>
      </c>
      <c r="L33" s="20">
        <v>42790727</v>
      </c>
    </row>
    <row r="34" spans="1:12" ht="13.5" x14ac:dyDescent="0.25">
      <c r="A34" s="29" t="s">
        <v>50</v>
      </c>
      <c r="B34" s="30" t="s">
        <v>19</v>
      </c>
      <c r="C34" s="31">
        <f>SUM(C29:C33)</f>
        <v>15270143</v>
      </c>
      <c r="D34" s="31">
        <f t="shared" ref="D34:L34" si="3">SUM(D29:D33)</f>
        <v>111450129</v>
      </c>
      <c r="E34" s="32">
        <f t="shared" si="3"/>
        <v>93234769</v>
      </c>
      <c r="F34" s="33">
        <f t="shared" si="3"/>
        <v>154980588</v>
      </c>
      <c r="G34" s="31">
        <f t="shared" si="3"/>
        <v>95733360</v>
      </c>
      <c r="H34" s="32">
        <f t="shared" si="3"/>
        <v>95733360</v>
      </c>
      <c r="I34" s="34">
        <f t="shared" si="3"/>
        <v>67464284</v>
      </c>
      <c r="J34" s="35">
        <f t="shared" si="3"/>
        <v>98220664</v>
      </c>
      <c r="K34" s="31">
        <f t="shared" si="3"/>
        <v>100808208</v>
      </c>
      <c r="L34" s="32">
        <f t="shared" si="3"/>
        <v>102490644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-4510248</v>
      </c>
      <c r="D37" s="19">
        <v>16101004</v>
      </c>
      <c r="E37" s="20">
        <v>10973020</v>
      </c>
      <c r="F37" s="21">
        <v>17434337</v>
      </c>
      <c r="G37" s="19">
        <v>10973020</v>
      </c>
      <c r="H37" s="20">
        <v>10973020</v>
      </c>
      <c r="I37" s="22">
        <v>10973020</v>
      </c>
      <c r="J37" s="23">
        <v>6973020</v>
      </c>
      <c r="K37" s="19">
        <v>6973020</v>
      </c>
      <c r="L37" s="20">
        <v>6973020</v>
      </c>
    </row>
    <row r="38" spans="1:12" ht="13.5" x14ac:dyDescent="0.25">
      <c r="A38" s="24" t="s">
        <v>49</v>
      </c>
      <c r="B38" s="18" t="s">
        <v>19</v>
      </c>
      <c r="C38" s="19">
        <v>1285000</v>
      </c>
      <c r="D38" s="19">
        <v>69631583</v>
      </c>
      <c r="E38" s="20">
        <v>88257195</v>
      </c>
      <c r="F38" s="21">
        <v>26163000</v>
      </c>
      <c r="G38" s="19">
        <v>88257195</v>
      </c>
      <c r="H38" s="20">
        <v>88257195</v>
      </c>
      <c r="I38" s="22">
        <v>94617004</v>
      </c>
      <c r="J38" s="23">
        <v>88257195</v>
      </c>
      <c r="K38" s="19">
        <v>88257195</v>
      </c>
      <c r="L38" s="20">
        <v>88257195</v>
      </c>
    </row>
    <row r="39" spans="1:12" ht="13.5" x14ac:dyDescent="0.25">
      <c r="A39" s="29" t="s">
        <v>53</v>
      </c>
      <c r="B39" s="37" t="s">
        <v>19</v>
      </c>
      <c r="C39" s="31">
        <f>SUM(C37:C38)</f>
        <v>-3225248</v>
      </c>
      <c r="D39" s="38">
        <f t="shared" ref="D39:L39" si="4">SUM(D37:D38)</f>
        <v>85732587</v>
      </c>
      <c r="E39" s="39">
        <f t="shared" si="4"/>
        <v>99230215</v>
      </c>
      <c r="F39" s="40">
        <f t="shared" si="4"/>
        <v>43597337</v>
      </c>
      <c r="G39" s="38">
        <f t="shared" si="4"/>
        <v>99230215</v>
      </c>
      <c r="H39" s="39">
        <f t="shared" si="4"/>
        <v>99230215</v>
      </c>
      <c r="I39" s="40">
        <f t="shared" si="4"/>
        <v>105590024</v>
      </c>
      <c r="J39" s="42">
        <f t="shared" si="4"/>
        <v>95230215</v>
      </c>
      <c r="K39" s="38">
        <f t="shared" si="4"/>
        <v>95230215</v>
      </c>
      <c r="L39" s="39">
        <f t="shared" si="4"/>
        <v>95230215</v>
      </c>
    </row>
    <row r="40" spans="1:12" ht="13.5" x14ac:dyDescent="0.25">
      <c r="A40" s="29" t="s">
        <v>54</v>
      </c>
      <c r="B40" s="30" t="s">
        <v>19</v>
      </c>
      <c r="C40" s="31">
        <f>+C34+C39</f>
        <v>12044895</v>
      </c>
      <c r="D40" s="31">
        <f t="shared" ref="D40:L40" si="5">+D34+D39</f>
        <v>197182716</v>
      </c>
      <c r="E40" s="32">
        <f t="shared" si="5"/>
        <v>192464984</v>
      </c>
      <c r="F40" s="33">
        <f t="shared" si="5"/>
        <v>198577925</v>
      </c>
      <c r="G40" s="31">
        <f t="shared" si="5"/>
        <v>194963575</v>
      </c>
      <c r="H40" s="32">
        <f t="shared" si="5"/>
        <v>194963575</v>
      </c>
      <c r="I40" s="34">
        <f t="shared" si="5"/>
        <v>173054308</v>
      </c>
      <c r="J40" s="35">
        <f t="shared" si="5"/>
        <v>193450879</v>
      </c>
      <c r="K40" s="31">
        <f t="shared" si="5"/>
        <v>196038423</v>
      </c>
      <c r="L40" s="32">
        <f t="shared" si="5"/>
        <v>197720859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-12545993</v>
      </c>
      <c r="D42" s="46">
        <f t="shared" ref="D42:L42" si="6">+D25-D40</f>
        <v>1109246750</v>
      </c>
      <c r="E42" s="47">
        <f t="shared" si="6"/>
        <v>1000596942</v>
      </c>
      <c r="F42" s="48">
        <f t="shared" si="6"/>
        <v>1157233416</v>
      </c>
      <c r="G42" s="46">
        <f t="shared" si="6"/>
        <v>1022414175</v>
      </c>
      <c r="H42" s="47">
        <f t="shared" si="6"/>
        <v>1022414175</v>
      </c>
      <c r="I42" s="49">
        <f t="shared" si="6"/>
        <v>1015461550</v>
      </c>
      <c r="J42" s="50">
        <f t="shared" si="6"/>
        <v>1051125766</v>
      </c>
      <c r="K42" s="46">
        <f t="shared" si="6"/>
        <v>1080822113</v>
      </c>
      <c r="L42" s="47">
        <f t="shared" si="6"/>
        <v>1112562909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-4851218</v>
      </c>
      <c r="D45" s="19">
        <v>1108158294</v>
      </c>
      <c r="E45" s="20">
        <v>1049871130</v>
      </c>
      <c r="F45" s="21">
        <v>1156487932</v>
      </c>
      <c r="G45" s="19">
        <v>1022414175</v>
      </c>
      <c r="H45" s="20">
        <v>1022414175</v>
      </c>
      <c r="I45" s="22">
        <v>1001129256</v>
      </c>
      <c r="J45" s="23">
        <v>1051125766</v>
      </c>
      <c r="K45" s="19">
        <v>1080822113</v>
      </c>
      <c r="L45" s="20">
        <v>1112562909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-4851218</v>
      </c>
      <c r="D48" s="53">
        <f t="shared" ref="D48:L48" si="7">SUM(D45:D47)</f>
        <v>1108158294</v>
      </c>
      <c r="E48" s="54">
        <f t="shared" si="7"/>
        <v>1049871130</v>
      </c>
      <c r="F48" s="55">
        <f t="shared" si="7"/>
        <v>1156487932</v>
      </c>
      <c r="G48" s="53">
        <f t="shared" si="7"/>
        <v>1022414175</v>
      </c>
      <c r="H48" s="54">
        <f t="shared" si="7"/>
        <v>1022414175</v>
      </c>
      <c r="I48" s="56">
        <f t="shared" si="7"/>
        <v>1001129256</v>
      </c>
      <c r="J48" s="57">
        <f t="shared" si="7"/>
        <v>1051125766</v>
      </c>
      <c r="K48" s="53">
        <f t="shared" si="7"/>
        <v>1080822113</v>
      </c>
      <c r="L48" s="54">
        <f t="shared" si="7"/>
        <v>1112562909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2451607</v>
      </c>
      <c r="D6" s="19">
        <v>2442053</v>
      </c>
      <c r="E6" s="20">
        <v>3634330</v>
      </c>
      <c r="F6" s="21">
        <v>6004933</v>
      </c>
      <c r="G6" s="19">
        <v>1237017</v>
      </c>
      <c r="H6" s="20">
        <v>1237017</v>
      </c>
      <c r="I6" s="22">
        <v>2123680</v>
      </c>
      <c r="J6" s="23">
        <v>10870571</v>
      </c>
      <c r="K6" s="19">
        <v>7651985</v>
      </c>
      <c r="L6" s="20">
        <v>7726978</v>
      </c>
    </row>
    <row r="7" spans="1:12" ht="13.5" x14ac:dyDescent="0.25">
      <c r="A7" s="24" t="s">
        <v>22</v>
      </c>
      <c r="B7" s="18" t="s">
        <v>9</v>
      </c>
      <c r="C7" s="19">
        <v>3987589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379114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30544126</v>
      </c>
      <c r="D8" s="19">
        <v>66880878</v>
      </c>
      <c r="E8" s="20">
        <v>58385430</v>
      </c>
      <c r="F8" s="21">
        <v>180785381</v>
      </c>
      <c r="G8" s="19">
        <v>63590251</v>
      </c>
      <c r="H8" s="20">
        <v>63590251</v>
      </c>
      <c r="I8" s="22">
        <v>22192969</v>
      </c>
      <c r="J8" s="23">
        <v>150348479</v>
      </c>
      <c r="K8" s="19">
        <v>155621913</v>
      </c>
      <c r="L8" s="20">
        <v>160216318</v>
      </c>
    </row>
    <row r="9" spans="1:12" ht="13.5" x14ac:dyDescent="0.25">
      <c r="A9" s="24" t="s">
        <v>24</v>
      </c>
      <c r="B9" s="18" t="s">
        <v>19</v>
      </c>
      <c r="C9" s="19">
        <v>-1715150</v>
      </c>
      <c r="D9" s="19">
        <v>12551449</v>
      </c>
      <c r="E9" s="20">
        <v>20618347</v>
      </c>
      <c r="F9" s="21">
        <v>22674089</v>
      </c>
      <c r="G9" s="19">
        <v>24218165</v>
      </c>
      <c r="H9" s="20">
        <v>24218165</v>
      </c>
      <c r="I9" s="22">
        <v>878001</v>
      </c>
      <c r="J9" s="23">
        <v>23065316</v>
      </c>
      <c r="K9" s="19">
        <v>20087722</v>
      </c>
      <c r="L9" s="20">
        <v>18799258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399638</v>
      </c>
      <c r="E10" s="20">
        <v>399638</v>
      </c>
      <c r="F10" s="25">
        <v>399638</v>
      </c>
      <c r="G10" s="26">
        <v>5109342</v>
      </c>
      <c r="H10" s="27">
        <v>5109342</v>
      </c>
      <c r="I10" s="22">
        <v>0</v>
      </c>
      <c r="J10" s="28">
        <v>5109342</v>
      </c>
      <c r="K10" s="26">
        <v>399638</v>
      </c>
      <c r="L10" s="27">
        <v>399638</v>
      </c>
    </row>
    <row r="11" spans="1:12" ht="13.5" x14ac:dyDescent="0.25">
      <c r="A11" s="24" t="s">
        <v>26</v>
      </c>
      <c r="B11" s="18" t="s">
        <v>27</v>
      </c>
      <c r="C11" s="19">
        <v>-2145</v>
      </c>
      <c r="D11" s="19">
        <v>35635957</v>
      </c>
      <c r="E11" s="20">
        <v>35692797</v>
      </c>
      <c r="F11" s="21">
        <v>35635957</v>
      </c>
      <c r="G11" s="19">
        <v>35692797</v>
      </c>
      <c r="H11" s="20">
        <v>35692797</v>
      </c>
      <c r="I11" s="22">
        <v>0</v>
      </c>
      <c r="J11" s="23">
        <v>35692797</v>
      </c>
      <c r="K11" s="19">
        <v>35692798</v>
      </c>
      <c r="L11" s="20">
        <v>35692799</v>
      </c>
    </row>
    <row r="12" spans="1:12" ht="13.5" x14ac:dyDescent="0.25">
      <c r="A12" s="29" t="s">
        <v>28</v>
      </c>
      <c r="B12" s="30" t="s">
        <v>19</v>
      </c>
      <c r="C12" s="31">
        <f>SUM(C6:C11)</f>
        <v>35266027</v>
      </c>
      <c r="D12" s="31">
        <f t="shared" ref="D12:L12" si="0">SUM(D6:D11)</f>
        <v>117909975</v>
      </c>
      <c r="E12" s="32">
        <f t="shared" si="0"/>
        <v>118730542</v>
      </c>
      <c r="F12" s="33">
        <f t="shared" si="0"/>
        <v>245499998</v>
      </c>
      <c r="G12" s="31">
        <f t="shared" si="0"/>
        <v>129847572</v>
      </c>
      <c r="H12" s="32">
        <f t="shared" si="0"/>
        <v>129847572</v>
      </c>
      <c r="I12" s="34">
        <f t="shared" si="0"/>
        <v>25573764</v>
      </c>
      <c r="J12" s="35">
        <f t="shared" si="0"/>
        <v>225086505</v>
      </c>
      <c r="K12" s="31">
        <f t="shared" si="0"/>
        <v>219454056</v>
      </c>
      <c r="L12" s="32">
        <f t="shared" si="0"/>
        <v>222834991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-310505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-7172037</v>
      </c>
      <c r="D17" s="19">
        <v>2100001</v>
      </c>
      <c r="E17" s="20">
        <v>2100001</v>
      </c>
      <c r="F17" s="21">
        <v>2100001</v>
      </c>
      <c r="G17" s="19">
        <v>2100001</v>
      </c>
      <c r="H17" s="20">
        <v>2100001</v>
      </c>
      <c r="I17" s="22">
        <v>0</v>
      </c>
      <c r="J17" s="23">
        <v>2100001</v>
      </c>
      <c r="K17" s="19">
        <v>2100010</v>
      </c>
      <c r="L17" s="20">
        <v>2100000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24617009</v>
      </c>
      <c r="D19" s="19">
        <v>218220391</v>
      </c>
      <c r="E19" s="20">
        <v>203987445</v>
      </c>
      <c r="F19" s="21">
        <v>205054504</v>
      </c>
      <c r="G19" s="19">
        <v>209828189</v>
      </c>
      <c r="H19" s="20">
        <v>209828189</v>
      </c>
      <c r="I19" s="22">
        <v>16269347</v>
      </c>
      <c r="J19" s="23">
        <v>135034306</v>
      </c>
      <c r="K19" s="19">
        <v>147506519</v>
      </c>
      <c r="L19" s="20">
        <v>159030535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1132827</v>
      </c>
      <c r="D22" s="19">
        <v>419217</v>
      </c>
      <c r="E22" s="20">
        <v>314413</v>
      </c>
      <c r="F22" s="21">
        <v>400000</v>
      </c>
      <c r="G22" s="19">
        <v>314413</v>
      </c>
      <c r="H22" s="20">
        <v>314413</v>
      </c>
      <c r="I22" s="22">
        <v>0</v>
      </c>
      <c r="J22" s="23">
        <v>314413</v>
      </c>
      <c r="K22" s="19">
        <v>400000</v>
      </c>
      <c r="L22" s="20">
        <v>400000</v>
      </c>
    </row>
    <row r="23" spans="1:12" ht="13.5" x14ac:dyDescent="0.25">
      <c r="A23" s="24" t="s">
        <v>39</v>
      </c>
      <c r="B23" s="18" t="s">
        <v>19</v>
      </c>
      <c r="C23" s="19">
        <v>17100</v>
      </c>
      <c r="D23" s="19">
        <v>150100</v>
      </c>
      <c r="E23" s="20">
        <v>3804450</v>
      </c>
      <c r="F23" s="25">
        <v>150100</v>
      </c>
      <c r="G23" s="26">
        <v>168750</v>
      </c>
      <c r="H23" s="27">
        <v>168750</v>
      </c>
      <c r="I23" s="21">
        <v>0</v>
      </c>
      <c r="J23" s="28">
        <v>168750</v>
      </c>
      <c r="K23" s="26">
        <v>150000</v>
      </c>
      <c r="L23" s="27">
        <v>150000</v>
      </c>
    </row>
    <row r="24" spans="1:12" ht="13.5" x14ac:dyDescent="0.25">
      <c r="A24" s="29" t="s">
        <v>40</v>
      </c>
      <c r="B24" s="37" t="s">
        <v>19</v>
      </c>
      <c r="C24" s="31">
        <f>SUM(C15:C23)</f>
        <v>18594899</v>
      </c>
      <c r="D24" s="38">
        <f t="shared" ref="D24:L24" si="1">SUM(D15:D23)</f>
        <v>220889709</v>
      </c>
      <c r="E24" s="39">
        <f t="shared" si="1"/>
        <v>210206309</v>
      </c>
      <c r="F24" s="40">
        <f t="shared" si="1"/>
        <v>207704605</v>
      </c>
      <c r="G24" s="38">
        <f t="shared" si="1"/>
        <v>212411353</v>
      </c>
      <c r="H24" s="39">
        <f t="shared" si="1"/>
        <v>212411353</v>
      </c>
      <c r="I24" s="41">
        <f t="shared" si="1"/>
        <v>15958842</v>
      </c>
      <c r="J24" s="42">
        <f t="shared" si="1"/>
        <v>137617470</v>
      </c>
      <c r="K24" s="38">
        <f t="shared" si="1"/>
        <v>150156529</v>
      </c>
      <c r="L24" s="39">
        <f t="shared" si="1"/>
        <v>161680535</v>
      </c>
    </row>
    <row r="25" spans="1:12" ht="13.5" x14ac:dyDescent="0.25">
      <c r="A25" s="29" t="s">
        <v>41</v>
      </c>
      <c r="B25" s="30" t="s">
        <v>19</v>
      </c>
      <c r="C25" s="31">
        <f>+C12+C24</f>
        <v>53860926</v>
      </c>
      <c r="D25" s="31">
        <f t="shared" ref="D25:L25" si="2">+D12+D24</f>
        <v>338799684</v>
      </c>
      <c r="E25" s="32">
        <f t="shared" si="2"/>
        <v>328936851</v>
      </c>
      <c r="F25" s="33">
        <f t="shared" si="2"/>
        <v>453204603</v>
      </c>
      <c r="G25" s="31">
        <f t="shared" si="2"/>
        <v>342258925</v>
      </c>
      <c r="H25" s="32">
        <f t="shared" si="2"/>
        <v>342258925</v>
      </c>
      <c r="I25" s="34">
        <f t="shared" si="2"/>
        <v>41532606</v>
      </c>
      <c r="J25" s="35">
        <f t="shared" si="2"/>
        <v>362703975</v>
      </c>
      <c r="K25" s="31">
        <f t="shared" si="2"/>
        <v>369610585</v>
      </c>
      <c r="L25" s="32">
        <f t="shared" si="2"/>
        <v>384515526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5029339</v>
      </c>
      <c r="E30" s="20">
        <v>4046243</v>
      </c>
      <c r="F30" s="21">
        <v>3823855</v>
      </c>
      <c r="G30" s="19">
        <v>3823855</v>
      </c>
      <c r="H30" s="20">
        <v>3823855</v>
      </c>
      <c r="I30" s="22">
        <v>-1055233</v>
      </c>
      <c r="J30" s="23">
        <v>4298455</v>
      </c>
      <c r="K30" s="19">
        <v>3423855</v>
      </c>
      <c r="L30" s="20">
        <v>3823855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348279</v>
      </c>
      <c r="E31" s="20">
        <v>349461</v>
      </c>
      <c r="F31" s="21">
        <v>340084</v>
      </c>
      <c r="G31" s="19">
        <v>-35</v>
      </c>
      <c r="H31" s="20">
        <v>-35</v>
      </c>
      <c r="I31" s="22">
        <v>0</v>
      </c>
      <c r="J31" s="23">
        <v>349049</v>
      </c>
      <c r="K31" s="19">
        <v>340084</v>
      </c>
      <c r="L31" s="20">
        <v>340084</v>
      </c>
    </row>
    <row r="32" spans="1:12" ht="13.5" x14ac:dyDescent="0.25">
      <c r="A32" s="24" t="s">
        <v>48</v>
      </c>
      <c r="B32" s="18" t="s">
        <v>46</v>
      </c>
      <c r="C32" s="19">
        <v>54490615</v>
      </c>
      <c r="D32" s="19">
        <v>-232130732</v>
      </c>
      <c r="E32" s="20">
        <v>277256724</v>
      </c>
      <c r="F32" s="21">
        <v>206196409</v>
      </c>
      <c r="G32" s="19">
        <v>258369726</v>
      </c>
      <c r="H32" s="20">
        <v>258369726</v>
      </c>
      <c r="I32" s="22">
        <v>35121950</v>
      </c>
      <c r="J32" s="23">
        <v>260825506</v>
      </c>
      <c r="K32" s="19">
        <v>259325506</v>
      </c>
      <c r="L32" s="20">
        <v>256325506</v>
      </c>
    </row>
    <row r="33" spans="1:12" ht="13.5" x14ac:dyDescent="0.25">
      <c r="A33" s="24" t="s">
        <v>49</v>
      </c>
      <c r="B33" s="18" t="s">
        <v>19</v>
      </c>
      <c r="C33" s="19">
        <v>3410506</v>
      </c>
      <c r="D33" s="19">
        <v>1631170</v>
      </c>
      <c r="E33" s="20">
        <v>1910091</v>
      </c>
      <c r="F33" s="21">
        <v>5105934</v>
      </c>
      <c r="G33" s="19">
        <v>1245630</v>
      </c>
      <c r="H33" s="20">
        <v>1245630</v>
      </c>
      <c r="I33" s="22">
        <v>0</v>
      </c>
      <c r="J33" s="23">
        <v>1245630</v>
      </c>
      <c r="K33" s="19">
        <v>1245630</v>
      </c>
      <c r="L33" s="20">
        <v>1245630</v>
      </c>
    </row>
    <row r="34" spans="1:12" ht="13.5" x14ac:dyDescent="0.25">
      <c r="A34" s="29" t="s">
        <v>50</v>
      </c>
      <c r="B34" s="30" t="s">
        <v>19</v>
      </c>
      <c r="C34" s="31">
        <f>SUM(C29:C33)</f>
        <v>57901121</v>
      </c>
      <c r="D34" s="31">
        <f t="shared" ref="D34:L34" si="3">SUM(D29:D33)</f>
        <v>-225121944</v>
      </c>
      <c r="E34" s="32">
        <f t="shared" si="3"/>
        <v>283562519</v>
      </c>
      <c r="F34" s="33">
        <f t="shared" si="3"/>
        <v>215466282</v>
      </c>
      <c r="G34" s="31">
        <f t="shared" si="3"/>
        <v>263439176</v>
      </c>
      <c r="H34" s="32">
        <f t="shared" si="3"/>
        <v>263439176</v>
      </c>
      <c r="I34" s="34">
        <f t="shared" si="3"/>
        <v>34066717</v>
      </c>
      <c r="J34" s="35">
        <f t="shared" si="3"/>
        <v>266718640</v>
      </c>
      <c r="K34" s="31">
        <f t="shared" si="3"/>
        <v>264335075</v>
      </c>
      <c r="L34" s="32">
        <f t="shared" si="3"/>
        <v>261735075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-4011718</v>
      </c>
      <c r="E37" s="20">
        <v>15753048</v>
      </c>
      <c r="F37" s="21">
        <v>1973785</v>
      </c>
      <c r="G37" s="19">
        <v>-6161429</v>
      </c>
      <c r="H37" s="20">
        <v>-6161429</v>
      </c>
      <c r="I37" s="22">
        <v>-2699173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330967</v>
      </c>
      <c r="D38" s="19">
        <v>-22116398</v>
      </c>
      <c r="E38" s="20">
        <v>11294921</v>
      </c>
      <c r="F38" s="21">
        <v>23479909</v>
      </c>
      <c r="G38" s="19">
        <v>27047969</v>
      </c>
      <c r="H38" s="20">
        <v>27047969</v>
      </c>
      <c r="I38" s="22">
        <v>0</v>
      </c>
      <c r="J38" s="23">
        <v>11294921</v>
      </c>
      <c r="K38" s="19">
        <v>11294921</v>
      </c>
      <c r="L38" s="20">
        <v>11294921</v>
      </c>
    </row>
    <row r="39" spans="1:12" ht="13.5" x14ac:dyDescent="0.25">
      <c r="A39" s="29" t="s">
        <v>53</v>
      </c>
      <c r="B39" s="37" t="s">
        <v>19</v>
      </c>
      <c r="C39" s="31">
        <f>SUM(C37:C38)</f>
        <v>330967</v>
      </c>
      <c r="D39" s="38">
        <f t="shared" ref="D39:L39" si="4">SUM(D37:D38)</f>
        <v>-26128116</v>
      </c>
      <c r="E39" s="39">
        <f t="shared" si="4"/>
        <v>27047969</v>
      </c>
      <c r="F39" s="40">
        <f t="shared" si="4"/>
        <v>25453694</v>
      </c>
      <c r="G39" s="38">
        <f t="shared" si="4"/>
        <v>20886540</v>
      </c>
      <c r="H39" s="39">
        <f t="shared" si="4"/>
        <v>20886540</v>
      </c>
      <c r="I39" s="40">
        <f t="shared" si="4"/>
        <v>-2699173</v>
      </c>
      <c r="J39" s="42">
        <f t="shared" si="4"/>
        <v>11294921</v>
      </c>
      <c r="K39" s="38">
        <f t="shared" si="4"/>
        <v>11294921</v>
      </c>
      <c r="L39" s="39">
        <f t="shared" si="4"/>
        <v>11294921</v>
      </c>
    </row>
    <row r="40" spans="1:12" ht="13.5" x14ac:dyDescent="0.25">
      <c r="A40" s="29" t="s">
        <v>54</v>
      </c>
      <c r="B40" s="30" t="s">
        <v>19</v>
      </c>
      <c r="C40" s="31">
        <f>+C34+C39</f>
        <v>58232088</v>
      </c>
      <c r="D40" s="31">
        <f t="shared" ref="D40:L40" si="5">+D34+D39</f>
        <v>-251250060</v>
      </c>
      <c r="E40" s="32">
        <f t="shared" si="5"/>
        <v>310610488</v>
      </c>
      <c r="F40" s="33">
        <f t="shared" si="5"/>
        <v>240919976</v>
      </c>
      <c r="G40" s="31">
        <f t="shared" si="5"/>
        <v>284325716</v>
      </c>
      <c r="H40" s="32">
        <f t="shared" si="5"/>
        <v>284325716</v>
      </c>
      <c r="I40" s="34">
        <f t="shared" si="5"/>
        <v>31367544</v>
      </c>
      <c r="J40" s="35">
        <f t="shared" si="5"/>
        <v>278013561</v>
      </c>
      <c r="K40" s="31">
        <f t="shared" si="5"/>
        <v>275629996</v>
      </c>
      <c r="L40" s="32">
        <f t="shared" si="5"/>
        <v>273029996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-4371162</v>
      </c>
      <c r="D42" s="46">
        <f t="shared" ref="D42:L42" si="6">+D25-D40</f>
        <v>590049744</v>
      </c>
      <c r="E42" s="47">
        <f t="shared" si="6"/>
        <v>18326363</v>
      </c>
      <c r="F42" s="48">
        <f t="shared" si="6"/>
        <v>212284627</v>
      </c>
      <c r="G42" s="46">
        <f t="shared" si="6"/>
        <v>57933209</v>
      </c>
      <c r="H42" s="47">
        <f t="shared" si="6"/>
        <v>57933209</v>
      </c>
      <c r="I42" s="49">
        <f t="shared" si="6"/>
        <v>10165062</v>
      </c>
      <c r="J42" s="50">
        <f t="shared" si="6"/>
        <v>84690414</v>
      </c>
      <c r="K42" s="46">
        <f t="shared" si="6"/>
        <v>93980589</v>
      </c>
      <c r="L42" s="47">
        <f t="shared" si="6"/>
        <v>111485530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7267730</v>
      </c>
      <c r="D45" s="19">
        <v>75483040</v>
      </c>
      <c r="E45" s="20">
        <v>18310123</v>
      </c>
      <c r="F45" s="21">
        <v>212284627</v>
      </c>
      <c r="G45" s="19">
        <v>64264502</v>
      </c>
      <c r="H45" s="20">
        <v>64264502</v>
      </c>
      <c r="I45" s="22">
        <v>10865018</v>
      </c>
      <c r="J45" s="23">
        <v>84690414</v>
      </c>
      <c r="K45" s="19">
        <v>93980589</v>
      </c>
      <c r="L45" s="20">
        <v>111485530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7267730</v>
      </c>
      <c r="D48" s="53">
        <f t="shared" ref="D48:L48" si="7">SUM(D45:D47)</f>
        <v>75483040</v>
      </c>
      <c r="E48" s="54">
        <f t="shared" si="7"/>
        <v>18310123</v>
      </c>
      <c r="F48" s="55">
        <f t="shared" si="7"/>
        <v>212284627</v>
      </c>
      <c r="G48" s="53">
        <f t="shared" si="7"/>
        <v>64264502</v>
      </c>
      <c r="H48" s="54">
        <f t="shared" si="7"/>
        <v>64264502</v>
      </c>
      <c r="I48" s="56">
        <f t="shared" si="7"/>
        <v>10865018</v>
      </c>
      <c r="J48" s="57">
        <f t="shared" si="7"/>
        <v>84690414</v>
      </c>
      <c r="K48" s="53">
        <f t="shared" si="7"/>
        <v>93980589</v>
      </c>
      <c r="L48" s="54">
        <f t="shared" si="7"/>
        <v>111485530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2979354</v>
      </c>
      <c r="D6" s="19">
        <v>5418315</v>
      </c>
      <c r="E6" s="20">
        <v>6549476</v>
      </c>
      <c r="F6" s="21">
        <v>3247521</v>
      </c>
      <c r="G6" s="19">
        <v>11868865</v>
      </c>
      <c r="H6" s="20">
        <v>11868865</v>
      </c>
      <c r="I6" s="22">
        <v>-10731734</v>
      </c>
      <c r="J6" s="23">
        <v>5864178</v>
      </c>
      <c r="K6" s="19">
        <v>9342622</v>
      </c>
      <c r="L6" s="20">
        <v>14313496</v>
      </c>
    </row>
    <row r="7" spans="1:12" ht="13.5" x14ac:dyDescent="0.25">
      <c r="A7" s="24" t="s">
        <v>22</v>
      </c>
      <c r="B7" s="18" t="s">
        <v>9</v>
      </c>
      <c r="C7" s="19">
        <v>894066</v>
      </c>
      <c r="D7" s="19">
        <v>2414707</v>
      </c>
      <c r="E7" s="20">
        <v>-2437261</v>
      </c>
      <c r="F7" s="21">
        <v>0</v>
      </c>
      <c r="G7" s="19">
        <v>0</v>
      </c>
      <c r="H7" s="20">
        <v>0</v>
      </c>
      <c r="I7" s="22">
        <v>2437739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-850312</v>
      </c>
      <c r="D8" s="19">
        <v>8431026</v>
      </c>
      <c r="E8" s="20">
        <v>9849970</v>
      </c>
      <c r="F8" s="21">
        <v>7790995</v>
      </c>
      <c r="G8" s="19">
        <v>9525379</v>
      </c>
      <c r="H8" s="20">
        <v>9525379</v>
      </c>
      <c r="I8" s="22">
        <v>3161317</v>
      </c>
      <c r="J8" s="23">
        <v>9595740</v>
      </c>
      <c r="K8" s="19">
        <v>9862389</v>
      </c>
      <c r="L8" s="20">
        <v>11233075</v>
      </c>
    </row>
    <row r="9" spans="1:12" ht="13.5" x14ac:dyDescent="0.25">
      <c r="A9" s="24" t="s">
        <v>24</v>
      </c>
      <c r="B9" s="18" t="s">
        <v>19</v>
      </c>
      <c r="C9" s="19">
        <v>-767650</v>
      </c>
      <c r="D9" s="19">
        <v>1567648</v>
      </c>
      <c r="E9" s="20">
        <v>515789</v>
      </c>
      <c r="F9" s="21">
        <v>5176066</v>
      </c>
      <c r="G9" s="19">
        <v>5233869</v>
      </c>
      <c r="H9" s="20">
        <v>5233869</v>
      </c>
      <c r="I9" s="22">
        <v>488827</v>
      </c>
      <c r="J9" s="23">
        <v>2981110</v>
      </c>
      <c r="K9" s="19">
        <v>1471389</v>
      </c>
      <c r="L9" s="20">
        <v>1446698</v>
      </c>
    </row>
    <row r="10" spans="1:12" ht="13.5" x14ac:dyDescent="0.25">
      <c r="A10" s="24" t="s">
        <v>25</v>
      </c>
      <c r="B10" s="18" t="s">
        <v>19</v>
      </c>
      <c r="C10" s="19">
        <v>102351</v>
      </c>
      <c r="D10" s="19">
        <v>101665</v>
      </c>
      <c r="E10" s="20">
        <v>126017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9033</v>
      </c>
      <c r="D11" s="19">
        <v>33822</v>
      </c>
      <c r="E11" s="20">
        <v>44858</v>
      </c>
      <c r="F11" s="21">
        <v>43824</v>
      </c>
      <c r="G11" s="19">
        <v>23358</v>
      </c>
      <c r="H11" s="20">
        <v>23358</v>
      </c>
      <c r="I11" s="22">
        <v>0</v>
      </c>
      <c r="J11" s="23">
        <v>20358</v>
      </c>
      <c r="K11" s="19">
        <v>25458</v>
      </c>
      <c r="L11" s="20">
        <v>20376</v>
      </c>
    </row>
    <row r="12" spans="1:12" ht="13.5" x14ac:dyDescent="0.25">
      <c r="A12" s="29" t="s">
        <v>28</v>
      </c>
      <c r="B12" s="30" t="s">
        <v>19</v>
      </c>
      <c r="C12" s="31">
        <f>SUM(C6:C11)</f>
        <v>2366842</v>
      </c>
      <c r="D12" s="31">
        <f t="shared" ref="D12:L12" si="0">SUM(D6:D11)</f>
        <v>17967183</v>
      </c>
      <c r="E12" s="32">
        <f t="shared" si="0"/>
        <v>14648849</v>
      </c>
      <c r="F12" s="33">
        <f t="shared" si="0"/>
        <v>16258406</v>
      </c>
      <c r="G12" s="31">
        <f t="shared" si="0"/>
        <v>26651471</v>
      </c>
      <c r="H12" s="32">
        <f t="shared" si="0"/>
        <v>26651471</v>
      </c>
      <c r="I12" s="34">
        <f t="shared" si="0"/>
        <v>-4643851</v>
      </c>
      <c r="J12" s="35">
        <f t="shared" si="0"/>
        <v>18461386</v>
      </c>
      <c r="K12" s="31">
        <f t="shared" si="0"/>
        <v>20701858</v>
      </c>
      <c r="L12" s="32">
        <f t="shared" si="0"/>
        <v>27013645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760000</v>
      </c>
      <c r="D17" s="19">
        <v>8930000</v>
      </c>
      <c r="E17" s="20">
        <v>9320000</v>
      </c>
      <c r="F17" s="21">
        <v>8930000</v>
      </c>
      <c r="G17" s="19">
        <v>9570000</v>
      </c>
      <c r="H17" s="20">
        <v>9570000</v>
      </c>
      <c r="I17" s="22">
        <v>0</v>
      </c>
      <c r="J17" s="23">
        <v>9820000</v>
      </c>
      <c r="K17" s="19">
        <v>9840000</v>
      </c>
      <c r="L17" s="20">
        <v>10140000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21702702</v>
      </c>
      <c r="D19" s="19">
        <v>121639604</v>
      </c>
      <c r="E19" s="20">
        <v>121917282</v>
      </c>
      <c r="F19" s="21">
        <v>149478288</v>
      </c>
      <c r="G19" s="19">
        <v>134914521</v>
      </c>
      <c r="H19" s="20">
        <v>134914521</v>
      </c>
      <c r="I19" s="22">
        <v>18136629</v>
      </c>
      <c r="J19" s="23">
        <v>123788865</v>
      </c>
      <c r="K19" s="19">
        <v>143702376</v>
      </c>
      <c r="L19" s="20">
        <v>152411663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-286018</v>
      </c>
      <c r="D22" s="19">
        <v>370158</v>
      </c>
      <c r="E22" s="20">
        <v>171599</v>
      </c>
      <c r="F22" s="21">
        <v>124924</v>
      </c>
      <c r="G22" s="19">
        <v>1</v>
      </c>
      <c r="H22" s="20">
        <v>1</v>
      </c>
      <c r="I22" s="22">
        <v>-45924</v>
      </c>
      <c r="J22" s="23">
        <v>1</v>
      </c>
      <c r="K22" s="19">
        <v>1</v>
      </c>
      <c r="L22" s="20">
        <v>1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22176684</v>
      </c>
      <c r="D24" s="38">
        <f t="shared" ref="D24:L24" si="1">SUM(D15:D23)</f>
        <v>130939762</v>
      </c>
      <c r="E24" s="39">
        <f t="shared" si="1"/>
        <v>131408881</v>
      </c>
      <c r="F24" s="40">
        <f t="shared" si="1"/>
        <v>158533212</v>
      </c>
      <c r="G24" s="38">
        <f t="shared" si="1"/>
        <v>144484522</v>
      </c>
      <c r="H24" s="39">
        <f t="shared" si="1"/>
        <v>144484522</v>
      </c>
      <c r="I24" s="41">
        <f t="shared" si="1"/>
        <v>18090705</v>
      </c>
      <c r="J24" s="42">
        <f t="shared" si="1"/>
        <v>133608866</v>
      </c>
      <c r="K24" s="38">
        <f t="shared" si="1"/>
        <v>153542377</v>
      </c>
      <c r="L24" s="39">
        <f t="shared" si="1"/>
        <v>162551664</v>
      </c>
    </row>
    <row r="25" spans="1:12" ht="13.5" x14ac:dyDescent="0.25">
      <c r="A25" s="29" t="s">
        <v>41</v>
      </c>
      <c r="B25" s="30" t="s">
        <v>19</v>
      </c>
      <c r="C25" s="31">
        <f>+C12+C24</f>
        <v>24543526</v>
      </c>
      <c r="D25" s="31">
        <f t="shared" ref="D25:L25" si="2">+D12+D24</f>
        <v>148906945</v>
      </c>
      <c r="E25" s="32">
        <f t="shared" si="2"/>
        <v>146057730</v>
      </c>
      <c r="F25" s="33">
        <f t="shared" si="2"/>
        <v>174791618</v>
      </c>
      <c r="G25" s="31">
        <f t="shared" si="2"/>
        <v>171135993</v>
      </c>
      <c r="H25" s="32">
        <f t="shared" si="2"/>
        <v>171135993</v>
      </c>
      <c r="I25" s="34">
        <f t="shared" si="2"/>
        <v>13446854</v>
      </c>
      <c r="J25" s="35">
        <f t="shared" si="2"/>
        <v>152070252</v>
      </c>
      <c r="K25" s="31">
        <f t="shared" si="2"/>
        <v>174244235</v>
      </c>
      <c r="L25" s="32">
        <f t="shared" si="2"/>
        <v>189565309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-60597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1064</v>
      </c>
      <c r="D31" s="19">
        <v>5510</v>
      </c>
      <c r="E31" s="20">
        <v>5510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1858543</v>
      </c>
      <c r="D32" s="19">
        <v>8665299</v>
      </c>
      <c r="E32" s="20">
        <v>3370969</v>
      </c>
      <c r="F32" s="21">
        <v>12097602</v>
      </c>
      <c r="G32" s="19">
        <v>15852589</v>
      </c>
      <c r="H32" s="20">
        <v>15852589</v>
      </c>
      <c r="I32" s="22">
        <v>130023</v>
      </c>
      <c r="J32" s="23">
        <v>13076850</v>
      </c>
      <c r="K32" s="19">
        <v>12780500</v>
      </c>
      <c r="L32" s="20">
        <v>13154830</v>
      </c>
    </row>
    <row r="33" spans="1:12" ht="13.5" x14ac:dyDescent="0.25">
      <c r="A33" s="24" t="s">
        <v>49</v>
      </c>
      <c r="B33" s="18" t="s">
        <v>19</v>
      </c>
      <c r="C33" s="19">
        <v>2292073</v>
      </c>
      <c r="D33" s="19">
        <v>6871383</v>
      </c>
      <c r="E33" s="20">
        <v>8571349</v>
      </c>
      <c r="F33" s="21">
        <v>4046898</v>
      </c>
      <c r="G33" s="19">
        <v>4726949</v>
      </c>
      <c r="H33" s="20">
        <v>4726949</v>
      </c>
      <c r="I33" s="22">
        <v>0</v>
      </c>
      <c r="J33" s="23">
        <v>2976949</v>
      </c>
      <c r="K33" s="19">
        <v>4676949</v>
      </c>
      <c r="L33" s="20">
        <v>4626949</v>
      </c>
    </row>
    <row r="34" spans="1:12" ht="13.5" x14ac:dyDescent="0.25">
      <c r="A34" s="29" t="s">
        <v>50</v>
      </c>
      <c r="B34" s="30" t="s">
        <v>19</v>
      </c>
      <c r="C34" s="31">
        <f>SUM(C29:C33)</f>
        <v>4091083</v>
      </c>
      <c r="D34" s="31">
        <f t="shared" ref="D34:L34" si="3">SUM(D29:D33)</f>
        <v>15542192</v>
      </c>
      <c r="E34" s="32">
        <f t="shared" si="3"/>
        <v>11947828</v>
      </c>
      <c r="F34" s="33">
        <f t="shared" si="3"/>
        <v>16144500</v>
      </c>
      <c r="G34" s="31">
        <f t="shared" si="3"/>
        <v>20579538</v>
      </c>
      <c r="H34" s="32">
        <f t="shared" si="3"/>
        <v>20579538</v>
      </c>
      <c r="I34" s="34">
        <f t="shared" si="3"/>
        <v>130023</v>
      </c>
      <c r="J34" s="35">
        <f t="shared" si="3"/>
        <v>16053799</v>
      </c>
      <c r="K34" s="31">
        <f t="shared" si="3"/>
        <v>17457449</v>
      </c>
      <c r="L34" s="32">
        <f t="shared" si="3"/>
        <v>17781779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-602228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-1002488</v>
      </c>
      <c r="D38" s="19">
        <v>1967239</v>
      </c>
      <c r="E38" s="20">
        <v>2534549</v>
      </c>
      <c r="F38" s="21">
        <v>1167971</v>
      </c>
      <c r="G38" s="19">
        <v>2266000</v>
      </c>
      <c r="H38" s="20">
        <v>2266000</v>
      </c>
      <c r="I38" s="22">
        <v>0</v>
      </c>
      <c r="J38" s="23">
        <v>2463000</v>
      </c>
      <c r="K38" s="19">
        <v>2450472</v>
      </c>
      <c r="L38" s="20">
        <v>2709942</v>
      </c>
    </row>
    <row r="39" spans="1:12" ht="13.5" x14ac:dyDescent="0.25">
      <c r="A39" s="29" t="s">
        <v>53</v>
      </c>
      <c r="B39" s="37" t="s">
        <v>19</v>
      </c>
      <c r="C39" s="31">
        <f>SUM(C37:C38)</f>
        <v>-1604716</v>
      </c>
      <c r="D39" s="38">
        <f t="shared" ref="D39:L39" si="4">SUM(D37:D38)</f>
        <v>1967239</v>
      </c>
      <c r="E39" s="39">
        <f t="shared" si="4"/>
        <v>2534549</v>
      </c>
      <c r="F39" s="40">
        <f t="shared" si="4"/>
        <v>1167971</v>
      </c>
      <c r="G39" s="38">
        <f t="shared" si="4"/>
        <v>2266000</v>
      </c>
      <c r="H39" s="39">
        <f t="shared" si="4"/>
        <v>2266000</v>
      </c>
      <c r="I39" s="40">
        <f t="shared" si="4"/>
        <v>0</v>
      </c>
      <c r="J39" s="42">
        <f t="shared" si="4"/>
        <v>2463000</v>
      </c>
      <c r="K39" s="38">
        <f t="shared" si="4"/>
        <v>2450472</v>
      </c>
      <c r="L39" s="39">
        <f t="shared" si="4"/>
        <v>2709942</v>
      </c>
    </row>
    <row r="40" spans="1:12" ht="13.5" x14ac:dyDescent="0.25">
      <c r="A40" s="29" t="s">
        <v>54</v>
      </c>
      <c r="B40" s="30" t="s">
        <v>19</v>
      </c>
      <c r="C40" s="31">
        <f>+C34+C39</f>
        <v>2486367</v>
      </c>
      <c r="D40" s="31">
        <f t="shared" ref="D40:L40" si="5">+D34+D39</f>
        <v>17509431</v>
      </c>
      <c r="E40" s="32">
        <f t="shared" si="5"/>
        <v>14482377</v>
      </c>
      <c r="F40" s="33">
        <f t="shared" si="5"/>
        <v>17312471</v>
      </c>
      <c r="G40" s="31">
        <f t="shared" si="5"/>
        <v>22845538</v>
      </c>
      <c r="H40" s="32">
        <f t="shared" si="5"/>
        <v>22845538</v>
      </c>
      <c r="I40" s="34">
        <f t="shared" si="5"/>
        <v>130023</v>
      </c>
      <c r="J40" s="35">
        <f t="shared" si="5"/>
        <v>18516799</v>
      </c>
      <c r="K40" s="31">
        <f t="shared" si="5"/>
        <v>19907921</v>
      </c>
      <c r="L40" s="32">
        <f t="shared" si="5"/>
        <v>20491721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22057159</v>
      </c>
      <c r="D42" s="46">
        <f t="shared" ref="D42:L42" si="6">+D25-D40</f>
        <v>131397514</v>
      </c>
      <c r="E42" s="47">
        <f t="shared" si="6"/>
        <v>131575353</v>
      </c>
      <c r="F42" s="48">
        <f t="shared" si="6"/>
        <v>157479147</v>
      </c>
      <c r="G42" s="46">
        <f t="shared" si="6"/>
        <v>148290455</v>
      </c>
      <c r="H42" s="47">
        <f t="shared" si="6"/>
        <v>148290455</v>
      </c>
      <c r="I42" s="49">
        <f t="shared" si="6"/>
        <v>13316831</v>
      </c>
      <c r="J42" s="50">
        <f t="shared" si="6"/>
        <v>133553453</v>
      </c>
      <c r="K42" s="46">
        <f t="shared" si="6"/>
        <v>154336314</v>
      </c>
      <c r="L42" s="47">
        <f t="shared" si="6"/>
        <v>169073588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11325266</v>
      </c>
      <c r="D45" s="19">
        <v>126778984</v>
      </c>
      <c r="E45" s="20">
        <v>119220468</v>
      </c>
      <c r="F45" s="21">
        <v>147594419</v>
      </c>
      <c r="G45" s="19">
        <v>136289720</v>
      </c>
      <c r="H45" s="20">
        <v>136289720</v>
      </c>
      <c r="I45" s="22">
        <v>-14538357</v>
      </c>
      <c r="J45" s="23">
        <v>133553453</v>
      </c>
      <c r="K45" s="19">
        <v>154336314</v>
      </c>
      <c r="L45" s="20">
        <v>169073588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9051792</v>
      </c>
      <c r="E46" s="20">
        <v>9051792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11325266</v>
      </c>
      <c r="D48" s="53">
        <f t="shared" ref="D48:L48" si="7">SUM(D45:D47)</f>
        <v>135830776</v>
      </c>
      <c r="E48" s="54">
        <f t="shared" si="7"/>
        <v>128272260</v>
      </c>
      <c r="F48" s="55">
        <f t="shared" si="7"/>
        <v>147594419</v>
      </c>
      <c r="G48" s="53">
        <f t="shared" si="7"/>
        <v>136289720</v>
      </c>
      <c r="H48" s="54">
        <f t="shared" si="7"/>
        <v>136289720</v>
      </c>
      <c r="I48" s="56">
        <f t="shared" si="7"/>
        <v>-14538357</v>
      </c>
      <c r="J48" s="57">
        <f t="shared" si="7"/>
        <v>133553453</v>
      </c>
      <c r="K48" s="53">
        <f t="shared" si="7"/>
        <v>154336314</v>
      </c>
      <c r="L48" s="54">
        <f t="shared" si="7"/>
        <v>169073588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320735116</v>
      </c>
      <c r="D6" s="19">
        <v>517667909</v>
      </c>
      <c r="E6" s="20">
        <v>469588861</v>
      </c>
      <c r="F6" s="21">
        <v>258371537</v>
      </c>
      <c r="G6" s="19">
        <v>389770010</v>
      </c>
      <c r="H6" s="20">
        <v>389770010</v>
      </c>
      <c r="I6" s="22">
        <v>-191200094</v>
      </c>
      <c r="J6" s="23">
        <v>134860108</v>
      </c>
      <c r="K6" s="19">
        <v>432985185</v>
      </c>
      <c r="L6" s="20">
        <v>713031472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48388289</v>
      </c>
      <c r="H7" s="20">
        <v>48388289</v>
      </c>
      <c r="I7" s="22">
        <v>367660529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1984595439</v>
      </c>
      <c r="D8" s="19">
        <v>2424968295</v>
      </c>
      <c r="E8" s="20">
        <v>2424968295</v>
      </c>
      <c r="F8" s="21">
        <v>1967861003</v>
      </c>
      <c r="G8" s="19">
        <v>1638538908</v>
      </c>
      <c r="H8" s="20">
        <v>1638538908</v>
      </c>
      <c r="I8" s="22">
        <v>2304713933</v>
      </c>
      <c r="J8" s="23">
        <v>1781691207</v>
      </c>
      <c r="K8" s="19">
        <v>1915587127</v>
      </c>
      <c r="L8" s="20">
        <v>1723550047</v>
      </c>
    </row>
    <row r="9" spans="1:12" ht="13.5" x14ac:dyDescent="0.25">
      <c r="A9" s="24" t="s">
        <v>24</v>
      </c>
      <c r="B9" s="18" t="s">
        <v>19</v>
      </c>
      <c r="C9" s="19">
        <v>70507111</v>
      </c>
      <c r="D9" s="19">
        <v>121823402</v>
      </c>
      <c r="E9" s="20">
        <v>121823402</v>
      </c>
      <c r="F9" s="21">
        <v>0</v>
      </c>
      <c r="G9" s="19">
        <v>10749112</v>
      </c>
      <c r="H9" s="20">
        <v>10749112</v>
      </c>
      <c r="I9" s="22">
        <v>51750183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412057</v>
      </c>
      <c r="D10" s="19">
        <v>22532</v>
      </c>
      <c r="E10" s="20">
        <v>22532</v>
      </c>
      <c r="F10" s="25">
        <v>0</v>
      </c>
      <c r="G10" s="26">
        <v>545319677</v>
      </c>
      <c r="H10" s="27">
        <v>545319677</v>
      </c>
      <c r="I10" s="22">
        <v>0</v>
      </c>
      <c r="J10" s="28">
        <v>12</v>
      </c>
      <c r="K10" s="26">
        <v>12</v>
      </c>
      <c r="L10" s="27">
        <v>12</v>
      </c>
    </row>
    <row r="11" spans="1:12" ht="13.5" x14ac:dyDescent="0.25">
      <c r="A11" s="24" t="s">
        <v>26</v>
      </c>
      <c r="B11" s="18" t="s">
        <v>27</v>
      </c>
      <c r="C11" s="19">
        <v>283564999</v>
      </c>
      <c r="D11" s="19">
        <v>291639525</v>
      </c>
      <c r="E11" s="20">
        <v>261804467</v>
      </c>
      <c r="F11" s="21">
        <v>46418057</v>
      </c>
      <c r="G11" s="19">
        <v>353716815</v>
      </c>
      <c r="H11" s="20">
        <v>353716815</v>
      </c>
      <c r="I11" s="22">
        <v>670746862</v>
      </c>
      <c r="J11" s="23">
        <v>173496047</v>
      </c>
      <c r="K11" s="19">
        <v>173496047</v>
      </c>
      <c r="L11" s="20">
        <v>173496047</v>
      </c>
    </row>
    <row r="12" spans="1:12" ht="13.5" x14ac:dyDescent="0.25">
      <c r="A12" s="29" t="s">
        <v>28</v>
      </c>
      <c r="B12" s="30" t="s">
        <v>19</v>
      </c>
      <c r="C12" s="31">
        <f>SUM(C6:C11)</f>
        <v>2659814722</v>
      </c>
      <c r="D12" s="31">
        <f t="shared" ref="D12:L12" si="0">SUM(D6:D11)</f>
        <v>3356121663</v>
      </c>
      <c r="E12" s="32">
        <f t="shared" si="0"/>
        <v>3278207557</v>
      </c>
      <c r="F12" s="33">
        <f t="shared" si="0"/>
        <v>2272650597</v>
      </c>
      <c r="G12" s="31">
        <f t="shared" si="0"/>
        <v>2986482811</v>
      </c>
      <c r="H12" s="32">
        <f t="shared" si="0"/>
        <v>2986482811</v>
      </c>
      <c r="I12" s="34">
        <f t="shared" si="0"/>
        <v>3203671413</v>
      </c>
      <c r="J12" s="35">
        <f t="shared" si="0"/>
        <v>2090047374</v>
      </c>
      <c r="K12" s="31">
        <f t="shared" si="0"/>
        <v>2522068371</v>
      </c>
      <c r="L12" s="32">
        <f t="shared" si="0"/>
        <v>2610077578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14680909</v>
      </c>
      <c r="D15" s="19">
        <v>14264928</v>
      </c>
      <c r="E15" s="20">
        <v>14264928</v>
      </c>
      <c r="F15" s="21">
        <v>120</v>
      </c>
      <c r="G15" s="19">
        <v>0</v>
      </c>
      <c r="H15" s="20">
        <v>0</v>
      </c>
      <c r="I15" s="22">
        <v>-48082610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2969671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727459000</v>
      </c>
      <c r="D17" s="19">
        <v>707627000</v>
      </c>
      <c r="E17" s="20">
        <v>707627000</v>
      </c>
      <c r="F17" s="21">
        <v>782332534</v>
      </c>
      <c r="G17" s="19">
        <v>893327181</v>
      </c>
      <c r="H17" s="20">
        <v>893327181</v>
      </c>
      <c r="I17" s="22">
        <v>877142335</v>
      </c>
      <c r="J17" s="23">
        <v>821671435</v>
      </c>
      <c r="K17" s="19">
        <v>821671435</v>
      </c>
      <c r="L17" s="20">
        <v>821671435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6744826208</v>
      </c>
      <c r="D19" s="19">
        <v>6573074962</v>
      </c>
      <c r="E19" s="20">
        <v>6603455286</v>
      </c>
      <c r="F19" s="21">
        <v>7274780753</v>
      </c>
      <c r="G19" s="19">
        <v>7014892826</v>
      </c>
      <c r="H19" s="20">
        <v>7014892826</v>
      </c>
      <c r="I19" s="22">
        <v>6623409174</v>
      </c>
      <c r="J19" s="23">
        <v>7125184088</v>
      </c>
      <c r="K19" s="19">
        <v>7421599288</v>
      </c>
      <c r="L19" s="20">
        <v>7463258946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80648425</v>
      </c>
      <c r="D21" s="19">
        <v>74170250</v>
      </c>
      <c r="E21" s="20">
        <v>74170250</v>
      </c>
      <c r="F21" s="21">
        <v>0</v>
      </c>
      <c r="G21" s="19">
        <v>96300000</v>
      </c>
      <c r="H21" s="20">
        <v>96300000</v>
      </c>
      <c r="I21" s="22">
        <v>769953</v>
      </c>
      <c r="J21" s="23">
        <v>1070250</v>
      </c>
      <c r="K21" s="19">
        <v>1070250</v>
      </c>
      <c r="L21" s="20">
        <v>1070250</v>
      </c>
    </row>
    <row r="22" spans="1:12" ht="13.5" x14ac:dyDescent="0.25">
      <c r="A22" s="24" t="s">
        <v>38</v>
      </c>
      <c r="B22" s="18" t="s">
        <v>19</v>
      </c>
      <c r="C22" s="19">
        <v>41057962</v>
      </c>
      <c r="D22" s="19">
        <v>30700412</v>
      </c>
      <c r="E22" s="20">
        <v>30700412</v>
      </c>
      <c r="F22" s="21">
        <v>46132728</v>
      </c>
      <c r="G22" s="19">
        <v>25511571</v>
      </c>
      <c r="H22" s="20">
        <v>25511571</v>
      </c>
      <c r="I22" s="22">
        <v>9854100</v>
      </c>
      <c r="J22" s="23">
        <v>31200413</v>
      </c>
      <c r="K22" s="19">
        <v>30700413</v>
      </c>
      <c r="L22" s="20">
        <v>30700413</v>
      </c>
    </row>
    <row r="23" spans="1:12" ht="13.5" x14ac:dyDescent="0.25">
      <c r="A23" s="24" t="s">
        <v>39</v>
      </c>
      <c r="B23" s="18" t="s">
        <v>19</v>
      </c>
      <c r="C23" s="19">
        <v>273431260</v>
      </c>
      <c r="D23" s="19">
        <v>271924973</v>
      </c>
      <c r="E23" s="20">
        <v>271924973</v>
      </c>
      <c r="F23" s="25">
        <v>0</v>
      </c>
      <c r="G23" s="26">
        <v>272918984</v>
      </c>
      <c r="H23" s="27">
        <v>272918984</v>
      </c>
      <c r="I23" s="21">
        <v>96300000</v>
      </c>
      <c r="J23" s="28">
        <v>360375179</v>
      </c>
      <c r="K23" s="26">
        <v>360375179</v>
      </c>
      <c r="L23" s="27">
        <v>360375179</v>
      </c>
    </row>
    <row r="24" spans="1:12" ht="13.5" x14ac:dyDescent="0.25">
      <c r="A24" s="29" t="s">
        <v>40</v>
      </c>
      <c r="B24" s="37" t="s">
        <v>19</v>
      </c>
      <c r="C24" s="31">
        <f>SUM(C15:C23)</f>
        <v>7882103764</v>
      </c>
      <c r="D24" s="38">
        <f t="shared" ref="D24:L24" si="1">SUM(D15:D23)</f>
        <v>7671762525</v>
      </c>
      <c r="E24" s="39">
        <f t="shared" si="1"/>
        <v>7702142849</v>
      </c>
      <c r="F24" s="40">
        <f t="shared" si="1"/>
        <v>8106215806</v>
      </c>
      <c r="G24" s="38">
        <f t="shared" si="1"/>
        <v>8302950562</v>
      </c>
      <c r="H24" s="39">
        <f t="shared" si="1"/>
        <v>8302950562</v>
      </c>
      <c r="I24" s="41">
        <f t="shared" si="1"/>
        <v>7559392952</v>
      </c>
      <c r="J24" s="42">
        <f t="shared" si="1"/>
        <v>8339501365</v>
      </c>
      <c r="K24" s="38">
        <f t="shared" si="1"/>
        <v>8635416565</v>
      </c>
      <c r="L24" s="39">
        <f t="shared" si="1"/>
        <v>8677076223</v>
      </c>
    </row>
    <row r="25" spans="1:12" ht="13.5" x14ac:dyDescent="0.25">
      <c r="A25" s="29" t="s">
        <v>41</v>
      </c>
      <c r="B25" s="30" t="s">
        <v>19</v>
      </c>
      <c r="C25" s="31">
        <f>+C12+C24</f>
        <v>10541918486</v>
      </c>
      <c r="D25" s="31">
        <f t="shared" ref="D25:L25" si="2">+D12+D24</f>
        <v>11027884188</v>
      </c>
      <c r="E25" s="32">
        <f t="shared" si="2"/>
        <v>10980350406</v>
      </c>
      <c r="F25" s="33">
        <f t="shared" si="2"/>
        <v>10378866403</v>
      </c>
      <c r="G25" s="31">
        <f t="shared" si="2"/>
        <v>11289433373</v>
      </c>
      <c r="H25" s="32">
        <f t="shared" si="2"/>
        <v>11289433373</v>
      </c>
      <c r="I25" s="34">
        <f t="shared" si="2"/>
        <v>10763064365</v>
      </c>
      <c r="J25" s="35">
        <f t="shared" si="2"/>
        <v>10429548739</v>
      </c>
      <c r="K25" s="31">
        <f t="shared" si="2"/>
        <v>11157484936</v>
      </c>
      <c r="L25" s="32">
        <f t="shared" si="2"/>
        <v>11287153801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114310753</v>
      </c>
      <c r="D30" s="19">
        <v>113418258</v>
      </c>
      <c r="E30" s="20">
        <v>113418258</v>
      </c>
      <c r="F30" s="21">
        <v>95346078</v>
      </c>
      <c r="G30" s="19">
        <v>81573484</v>
      </c>
      <c r="H30" s="20">
        <v>81573484</v>
      </c>
      <c r="I30" s="22">
        <v>8537560</v>
      </c>
      <c r="J30" s="23">
        <v>101622095</v>
      </c>
      <c r="K30" s="19">
        <v>82001064</v>
      </c>
      <c r="L30" s="20">
        <v>36718104</v>
      </c>
    </row>
    <row r="31" spans="1:12" ht="13.5" x14ac:dyDescent="0.25">
      <c r="A31" s="24" t="s">
        <v>47</v>
      </c>
      <c r="B31" s="18" t="s">
        <v>19</v>
      </c>
      <c r="C31" s="19">
        <v>107338443</v>
      </c>
      <c r="D31" s="19">
        <v>113948057</v>
      </c>
      <c r="E31" s="20">
        <v>113948057</v>
      </c>
      <c r="F31" s="21">
        <v>114344431</v>
      </c>
      <c r="G31" s="19">
        <v>128836470</v>
      </c>
      <c r="H31" s="20">
        <v>128836470</v>
      </c>
      <c r="I31" s="22">
        <v>167282805</v>
      </c>
      <c r="J31" s="23">
        <v>114344431</v>
      </c>
      <c r="K31" s="19">
        <v>114344431</v>
      </c>
      <c r="L31" s="20">
        <v>114344431</v>
      </c>
    </row>
    <row r="32" spans="1:12" ht="13.5" x14ac:dyDescent="0.25">
      <c r="A32" s="24" t="s">
        <v>48</v>
      </c>
      <c r="B32" s="18" t="s">
        <v>46</v>
      </c>
      <c r="C32" s="19">
        <v>1563254421</v>
      </c>
      <c r="D32" s="19">
        <v>2019094685</v>
      </c>
      <c r="E32" s="20">
        <v>1969780439</v>
      </c>
      <c r="F32" s="21">
        <v>1083798444</v>
      </c>
      <c r="G32" s="19">
        <v>1852780975</v>
      </c>
      <c r="H32" s="20">
        <v>1852780975</v>
      </c>
      <c r="I32" s="22">
        <v>1639278975</v>
      </c>
      <c r="J32" s="23">
        <v>1106988000</v>
      </c>
      <c r="K32" s="19">
        <v>1116992000</v>
      </c>
      <c r="L32" s="20">
        <v>1136479000</v>
      </c>
    </row>
    <row r="33" spans="1:12" ht="13.5" x14ac:dyDescent="0.25">
      <c r="A33" s="24" t="s">
        <v>49</v>
      </c>
      <c r="B33" s="18" t="s">
        <v>19</v>
      </c>
      <c r="C33" s="19">
        <v>46040040</v>
      </c>
      <c r="D33" s="19">
        <v>71821365</v>
      </c>
      <c r="E33" s="20">
        <v>41320321</v>
      </c>
      <c r="F33" s="21">
        <v>140397812</v>
      </c>
      <c r="G33" s="19">
        <v>10129381</v>
      </c>
      <c r="H33" s="20">
        <v>10129381</v>
      </c>
      <c r="I33" s="22">
        <v>49325445</v>
      </c>
      <c r="J33" s="23">
        <v>140397812</v>
      </c>
      <c r="K33" s="19">
        <v>140397812</v>
      </c>
      <c r="L33" s="20">
        <v>140397812</v>
      </c>
    </row>
    <row r="34" spans="1:12" ht="13.5" x14ac:dyDescent="0.25">
      <c r="A34" s="29" t="s">
        <v>50</v>
      </c>
      <c r="B34" s="30" t="s">
        <v>19</v>
      </c>
      <c r="C34" s="31">
        <f>SUM(C29:C33)</f>
        <v>1830943657</v>
      </c>
      <c r="D34" s="31">
        <f t="shared" ref="D34:L34" si="3">SUM(D29:D33)</f>
        <v>2318282365</v>
      </c>
      <c r="E34" s="32">
        <f t="shared" si="3"/>
        <v>2238467075</v>
      </c>
      <c r="F34" s="33">
        <f t="shared" si="3"/>
        <v>1433886765</v>
      </c>
      <c r="G34" s="31">
        <f t="shared" si="3"/>
        <v>2073320310</v>
      </c>
      <c r="H34" s="32">
        <f t="shared" si="3"/>
        <v>2073320310</v>
      </c>
      <c r="I34" s="34">
        <f t="shared" si="3"/>
        <v>1864424785</v>
      </c>
      <c r="J34" s="35">
        <f t="shared" si="3"/>
        <v>1463352338</v>
      </c>
      <c r="K34" s="31">
        <f t="shared" si="3"/>
        <v>1453735307</v>
      </c>
      <c r="L34" s="32">
        <f t="shared" si="3"/>
        <v>1427939347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366291537</v>
      </c>
      <c r="D37" s="19">
        <v>285317995</v>
      </c>
      <c r="E37" s="20">
        <v>285317995</v>
      </c>
      <c r="F37" s="21">
        <v>377458041</v>
      </c>
      <c r="G37" s="19">
        <v>212106978</v>
      </c>
      <c r="H37" s="20">
        <v>212106978</v>
      </c>
      <c r="I37" s="22">
        <v>203744512</v>
      </c>
      <c r="J37" s="23">
        <v>499353485</v>
      </c>
      <c r="K37" s="19">
        <v>417352422</v>
      </c>
      <c r="L37" s="20">
        <v>380634318</v>
      </c>
    </row>
    <row r="38" spans="1:12" ht="13.5" x14ac:dyDescent="0.25">
      <c r="A38" s="24" t="s">
        <v>49</v>
      </c>
      <c r="B38" s="18" t="s">
        <v>19</v>
      </c>
      <c r="C38" s="19">
        <v>624742898</v>
      </c>
      <c r="D38" s="19">
        <v>531179840</v>
      </c>
      <c r="E38" s="20">
        <v>531179840</v>
      </c>
      <c r="F38" s="21">
        <v>809779414</v>
      </c>
      <c r="G38" s="19">
        <v>610749588</v>
      </c>
      <c r="H38" s="20">
        <v>610749588</v>
      </c>
      <c r="I38" s="22">
        <v>610749588</v>
      </c>
      <c r="J38" s="23">
        <v>809779415</v>
      </c>
      <c r="K38" s="19">
        <v>809779415</v>
      </c>
      <c r="L38" s="20">
        <v>809779415</v>
      </c>
    </row>
    <row r="39" spans="1:12" ht="13.5" x14ac:dyDescent="0.25">
      <c r="A39" s="29" t="s">
        <v>53</v>
      </c>
      <c r="B39" s="37" t="s">
        <v>19</v>
      </c>
      <c r="C39" s="31">
        <f>SUM(C37:C38)</f>
        <v>991034435</v>
      </c>
      <c r="D39" s="38">
        <f t="shared" ref="D39:L39" si="4">SUM(D37:D38)</f>
        <v>816497835</v>
      </c>
      <c r="E39" s="39">
        <f t="shared" si="4"/>
        <v>816497835</v>
      </c>
      <c r="F39" s="40">
        <f t="shared" si="4"/>
        <v>1187237455</v>
      </c>
      <c r="G39" s="38">
        <f t="shared" si="4"/>
        <v>822856566</v>
      </c>
      <c r="H39" s="39">
        <f t="shared" si="4"/>
        <v>822856566</v>
      </c>
      <c r="I39" s="40">
        <f t="shared" si="4"/>
        <v>814494100</v>
      </c>
      <c r="J39" s="42">
        <f t="shared" si="4"/>
        <v>1309132900</v>
      </c>
      <c r="K39" s="38">
        <f t="shared" si="4"/>
        <v>1227131837</v>
      </c>
      <c r="L39" s="39">
        <f t="shared" si="4"/>
        <v>1190413733</v>
      </c>
    </row>
    <row r="40" spans="1:12" ht="13.5" x14ac:dyDescent="0.25">
      <c r="A40" s="29" t="s">
        <v>54</v>
      </c>
      <c r="B40" s="30" t="s">
        <v>19</v>
      </c>
      <c r="C40" s="31">
        <f>+C34+C39</f>
        <v>2821978092</v>
      </c>
      <c r="D40" s="31">
        <f t="shared" ref="D40:L40" si="5">+D34+D39</f>
        <v>3134780200</v>
      </c>
      <c r="E40" s="32">
        <f t="shared" si="5"/>
        <v>3054964910</v>
      </c>
      <c r="F40" s="33">
        <f t="shared" si="5"/>
        <v>2621124220</v>
      </c>
      <c r="G40" s="31">
        <f t="shared" si="5"/>
        <v>2896176876</v>
      </c>
      <c r="H40" s="32">
        <f t="shared" si="5"/>
        <v>2896176876</v>
      </c>
      <c r="I40" s="34">
        <f t="shared" si="5"/>
        <v>2678918885</v>
      </c>
      <c r="J40" s="35">
        <f t="shared" si="5"/>
        <v>2772485238</v>
      </c>
      <c r="K40" s="31">
        <f t="shared" si="5"/>
        <v>2680867144</v>
      </c>
      <c r="L40" s="32">
        <f t="shared" si="5"/>
        <v>2618353080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7719940394</v>
      </c>
      <c r="D42" s="46">
        <f t="shared" ref="D42:L42" si="6">+D25-D40</f>
        <v>7893103988</v>
      </c>
      <c r="E42" s="47">
        <f t="shared" si="6"/>
        <v>7925385496</v>
      </c>
      <c r="F42" s="48">
        <f t="shared" si="6"/>
        <v>7757742183</v>
      </c>
      <c r="G42" s="46">
        <f t="shared" si="6"/>
        <v>8393256497</v>
      </c>
      <c r="H42" s="47">
        <f t="shared" si="6"/>
        <v>8393256497</v>
      </c>
      <c r="I42" s="49">
        <f t="shared" si="6"/>
        <v>8084145480</v>
      </c>
      <c r="J42" s="50">
        <f t="shared" si="6"/>
        <v>7657063501</v>
      </c>
      <c r="K42" s="46">
        <f t="shared" si="6"/>
        <v>8476617792</v>
      </c>
      <c r="L42" s="47">
        <f t="shared" si="6"/>
        <v>8668800721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6347413306</v>
      </c>
      <c r="D45" s="19">
        <v>7475716465</v>
      </c>
      <c r="E45" s="20">
        <v>7694188175</v>
      </c>
      <c r="F45" s="21">
        <v>7076945375</v>
      </c>
      <c r="G45" s="19">
        <v>8202267479</v>
      </c>
      <c r="H45" s="20">
        <v>8202267479</v>
      </c>
      <c r="I45" s="22">
        <v>6571301830</v>
      </c>
      <c r="J45" s="23">
        <v>7657063499</v>
      </c>
      <c r="K45" s="19">
        <v>8476617795</v>
      </c>
      <c r="L45" s="20">
        <v>8668800722</v>
      </c>
    </row>
    <row r="46" spans="1:12" ht="13.5" x14ac:dyDescent="0.25">
      <c r="A46" s="24" t="s">
        <v>59</v>
      </c>
      <c r="B46" s="18" t="s">
        <v>46</v>
      </c>
      <c r="C46" s="19">
        <v>268202358</v>
      </c>
      <c r="D46" s="19">
        <v>226273871</v>
      </c>
      <c r="E46" s="20">
        <v>231197321</v>
      </c>
      <c r="F46" s="21">
        <v>0</v>
      </c>
      <c r="G46" s="19">
        <v>190989022</v>
      </c>
      <c r="H46" s="20">
        <v>190989022</v>
      </c>
      <c r="I46" s="22">
        <v>213908668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6615615664</v>
      </c>
      <c r="D48" s="53">
        <f t="shared" ref="D48:L48" si="7">SUM(D45:D47)</f>
        <v>7701990336</v>
      </c>
      <c r="E48" s="54">
        <f t="shared" si="7"/>
        <v>7925385496</v>
      </c>
      <c r="F48" s="55">
        <f t="shared" si="7"/>
        <v>7076945375</v>
      </c>
      <c r="G48" s="53">
        <f t="shared" si="7"/>
        <v>8393256501</v>
      </c>
      <c r="H48" s="54">
        <f t="shared" si="7"/>
        <v>8393256501</v>
      </c>
      <c r="I48" s="56">
        <f t="shared" si="7"/>
        <v>6785210498</v>
      </c>
      <c r="J48" s="57">
        <f t="shared" si="7"/>
        <v>7657063499</v>
      </c>
      <c r="K48" s="53">
        <f t="shared" si="7"/>
        <v>8476617795</v>
      </c>
      <c r="L48" s="54">
        <f t="shared" si="7"/>
        <v>8668800722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5208104</v>
      </c>
      <c r="D6" s="19">
        <v>20322404</v>
      </c>
      <c r="E6" s="20">
        <v>33995561</v>
      </c>
      <c r="F6" s="21">
        <v>30811927</v>
      </c>
      <c r="G6" s="19">
        <v>-68992546</v>
      </c>
      <c r="H6" s="20">
        <v>-68992546</v>
      </c>
      <c r="I6" s="22">
        <v>-11069986</v>
      </c>
      <c r="J6" s="23">
        <v>42302396</v>
      </c>
      <c r="K6" s="19">
        <v>7650226</v>
      </c>
      <c r="L6" s="20">
        <v>-854841</v>
      </c>
    </row>
    <row r="7" spans="1:12" ht="13.5" x14ac:dyDescent="0.25">
      <c r="A7" s="24" t="s">
        <v>22</v>
      </c>
      <c r="B7" s="18" t="s">
        <v>9</v>
      </c>
      <c r="C7" s="19">
        <v>-240648</v>
      </c>
      <c r="D7" s="19">
        <v>45233789</v>
      </c>
      <c r="E7" s="20">
        <v>16447902</v>
      </c>
      <c r="F7" s="21">
        <v>0</v>
      </c>
      <c r="G7" s="19">
        <v>0</v>
      </c>
      <c r="H7" s="20">
        <v>0</v>
      </c>
      <c r="I7" s="22">
        <v>13727852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5282437</v>
      </c>
      <c r="D8" s="19">
        <v>19641896</v>
      </c>
      <c r="E8" s="20">
        <v>10121537</v>
      </c>
      <c r="F8" s="21">
        <v>25380477</v>
      </c>
      <c r="G8" s="19">
        <v>32664171</v>
      </c>
      <c r="H8" s="20">
        <v>32664171</v>
      </c>
      <c r="I8" s="22">
        <v>1708027</v>
      </c>
      <c r="J8" s="23">
        <v>37226333</v>
      </c>
      <c r="K8" s="19">
        <v>40397488</v>
      </c>
      <c r="L8" s="20">
        <v>40608682</v>
      </c>
    </row>
    <row r="9" spans="1:12" ht="13.5" x14ac:dyDescent="0.25">
      <c r="A9" s="24" t="s">
        <v>24</v>
      </c>
      <c r="B9" s="18" t="s">
        <v>19</v>
      </c>
      <c r="C9" s="19">
        <v>320231</v>
      </c>
      <c r="D9" s="19">
        <v>4873407</v>
      </c>
      <c r="E9" s="20">
        <v>11682222</v>
      </c>
      <c r="F9" s="21">
        <v>1083762</v>
      </c>
      <c r="G9" s="19">
        <v>4568255</v>
      </c>
      <c r="H9" s="20">
        <v>4568255</v>
      </c>
      <c r="I9" s="22">
        <v>-5860626</v>
      </c>
      <c r="J9" s="23">
        <v>3419460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-8091</v>
      </c>
      <c r="D11" s="19">
        <v>221071</v>
      </c>
      <c r="E11" s="20">
        <v>48233</v>
      </c>
      <c r="F11" s="21">
        <v>221071</v>
      </c>
      <c r="G11" s="19">
        <v>48233</v>
      </c>
      <c r="H11" s="20">
        <v>48233</v>
      </c>
      <c r="I11" s="22">
        <v>-14818</v>
      </c>
      <c r="J11" s="23">
        <v>48233</v>
      </c>
      <c r="K11" s="19">
        <v>48233</v>
      </c>
      <c r="L11" s="20">
        <v>48233</v>
      </c>
    </row>
    <row r="12" spans="1:12" ht="13.5" x14ac:dyDescent="0.25">
      <c r="A12" s="29" t="s">
        <v>28</v>
      </c>
      <c r="B12" s="30" t="s">
        <v>19</v>
      </c>
      <c r="C12" s="31">
        <f>SUM(C6:C11)</f>
        <v>10562033</v>
      </c>
      <c r="D12" s="31">
        <f t="shared" ref="D12:L12" si="0">SUM(D6:D11)</f>
        <v>90292567</v>
      </c>
      <c r="E12" s="32">
        <f t="shared" si="0"/>
        <v>72295455</v>
      </c>
      <c r="F12" s="33">
        <f t="shared" si="0"/>
        <v>57497237</v>
      </c>
      <c r="G12" s="31">
        <f t="shared" si="0"/>
        <v>-31711887</v>
      </c>
      <c r="H12" s="32">
        <f t="shared" si="0"/>
        <v>-31711887</v>
      </c>
      <c r="I12" s="34">
        <f t="shared" si="0"/>
        <v>-1509551</v>
      </c>
      <c r="J12" s="35">
        <f t="shared" si="0"/>
        <v>82996422</v>
      </c>
      <c r="K12" s="31">
        <f t="shared" si="0"/>
        <v>48095947</v>
      </c>
      <c r="L12" s="32">
        <f t="shared" si="0"/>
        <v>39802074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10405000</v>
      </c>
      <c r="G17" s="19">
        <v>10965000</v>
      </c>
      <c r="H17" s="20">
        <v>10965000</v>
      </c>
      <c r="I17" s="22">
        <v>0</v>
      </c>
      <c r="J17" s="23">
        <v>10965000</v>
      </c>
      <c r="K17" s="19">
        <v>10965000</v>
      </c>
      <c r="L17" s="20">
        <v>10965000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20897073</v>
      </c>
      <c r="D19" s="19">
        <v>161312537</v>
      </c>
      <c r="E19" s="20">
        <v>188988936</v>
      </c>
      <c r="F19" s="21">
        <v>184787191</v>
      </c>
      <c r="G19" s="19">
        <v>237228494</v>
      </c>
      <c r="H19" s="20">
        <v>237228494</v>
      </c>
      <c r="I19" s="22">
        <v>30152115</v>
      </c>
      <c r="J19" s="23">
        <v>220216740</v>
      </c>
      <c r="K19" s="19">
        <v>222029380</v>
      </c>
      <c r="L19" s="20">
        <v>222426566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-197290</v>
      </c>
      <c r="D22" s="19">
        <v>488430</v>
      </c>
      <c r="E22" s="20">
        <v>293622</v>
      </c>
      <c r="F22" s="21">
        <v>488430</v>
      </c>
      <c r="G22" s="19">
        <v>293622</v>
      </c>
      <c r="H22" s="20">
        <v>293622</v>
      </c>
      <c r="I22" s="22">
        <v>-157572</v>
      </c>
      <c r="J22" s="23">
        <v>187521</v>
      </c>
      <c r="K22" s="19">
        <v>-22414</v>
      </c>
      <c r="L22" s="20">
        <v>-22414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20699783</v>
      </c>
      <c r="D24" s="38">
        <f t="shared" ref="D24:L24" si="1">SUM(D15:D23)</f>
        <v>161800967</v>
      </c>
      <c r="E24" s="39">
        <f t="shared" si="1"/>
        <v>189282558</v>
      </c>
      <c r="F24" s="40">
        <f t="shared" si="1"/>
        <v>195680621</v>
      </c>
      <c r="G24" s="38">
        <f t="shared" si="1"/>
        <v>248487116</v>
      </c>
      <c r="H24" s="39">
        <f t="shared" si="1"/>
        <v>248487116</v>
      </c>
      <c r="I24" s="41">
        <f t="shared" si="1"/>
        <v>29994543</v>
      </c>
      <c r="J24" s="42">
        <f t="shared" si="1"/>
        <v>231369261</v>
      </c>
      <c r="K24" s="38">
        <f t="shared" si="1"/>
        <v>232971966</v>
      </c>
      <c r="L24" s="39">
        <f t="shared" si="1"/>
        <v>233369152</v>
      </c>
    </row>
    <row r="25" spans="1:12" ht="13.5" x14ac:dyDescent="0.25">
      <c r="A25" s="29" t="s">
        <v>41</v>
      </c>
      <c r="B25" s="30" t="s">
        <v>19</v>
      </c>
      <c r="C25" s="31">
        <f>+C12+C24</f>
        <v>31261816</v>
      </c>
      <c r="D25" s="31">
        <f t="shared" ref="D25:L25" si="2">+D12+D24</f>
        <v>252093534</v>
      </c>
      <c r="E25" s="32">
        <f t="shared" si="2"/>
        <v>261578013</v>
      </c>
      <c r="F25" s="33">
        <f t="shared" si="2"/>
        <v>253177858</v>
      </c>
      <c r="G25" s="31">
        <f t="shared" si="2"/>
        <v>216775229</v>
      </c>
      <c r="H25" s="32">
        <f t="shared" si="2"/>
        <v>216775229</v>
      </c>
      <c r="I25" s="34">
        <f t="shared" si="2"/>
        <v>28484992</v>
      </c>
      <c r="J25" s="35">
        <f t="shared" si="2"/>
        <v>314365683</v>
      </c>
      <c r="K25" s="31">
        <f t="shared" si="2"/>
        <v>281067913</v>
      </c>
      <c r="L25" s="32">
        <f t="shared" si="2"/>
        <v>273171226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-2528</v>
      </c>
      <c r="D31" s="19">
        <v>71200</v>
      </c>
      <c r="E31" s="20">
        <v>71200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307169</v>
      </c>
      <c r="D32" s="19">
        <v>13239670</v>
      </c>
      <c r="E32" s="20">
        <v>16717318</v>
      </c>
      <c r="F32" s="21">
        <v>5408912</v>
      </c>
      <c r="G32" s="19">
        <v>-67286747</v>
      </c>
      <c r="H32" s="20">
        <v>-67286747</v>
      </c>
      <c r="I32" s="22">
        <v>10328301</v>
      </c>
      <c r="J32" s="23">
        <v>53687301</v>
      </c>
      <c r="K32" s="19">
        <v>27314898</v>
      </c>
      <c r="L32" s="20">
        <v>28912163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2576332</v>
      </c>
      <c r="G33" s="19">
        <v>2904876</v>
      </c>
      <c r="H33" s="20">
        <v>2904876</v>
      </c>
      <c r="I33" s="22">
        <v>0</v>
      </c>
      <c r="J33" s="23">
        <v>2904876</v>
      </c>
      <c r="K33" s="19">
        <v>2904876</v>
      </c>
      <c r="L33" s="20">
        <v>2904876</v>
      </c>
    </row>
    <row r="34" spans="1:12" ht="13.5" x14ac:dyDescent="0.25">
      <c r="A34" s="29" t="s">
        <v>50</v>
      </c>
      <c r="B34" s="30" t="s">
        <v>19</v>
      </c>
      <c r="C34" s="31">
        <f>SUM(C29:C33)</f>
        <v>304641</v>
      </c>
      <c r="D34" s="31">
        <f t="shared" ref="D34:L34" si="3">SUM(D29:D33)</f>
        <v>13310870</v>
      </c>
      <c r="E34" s="32">
        <f t="shared" si="3"/>
        <v>16788518</v>
      </c>
      <c r="F34" s="33">
        <f t="shared" si="3"/>
        <v>7985244</v>
      </c>
      <c r="G34" s="31">
        <f t="shared" si="3"/>
        <v>-64381871</v>
      </c>
      <c r="H34" s="32">
        <f t="shared" si="3"/>
        <v>-64381871</v>
      </c>
      <c r="I34" s="34">
        <f t="shared" si="3"/>
        <v>10328301</v>
      </c>
      <c r="J34" s="35">
        <f t="shared" si="3"/>
        <v>56592177</v>
      </c>
      <c r="K34" s="31">
        <f t="shared" si="3"/>
        <v>30219774</v>
      </c>
      <c r="L34" s="32">
        <f t="shared" si="3"/>
        <v>31817039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432611</v>
      </c>
      <c r="D38" s="19">
        <v>2374000</v>
      </c>
      <c r="E38" s="20">
        <v>3163000</v>
      </c>
      <c r="F38" s="21">
        <v>4158000</v>
      </c>
      <c r="G38" s="19">
        <v>5144000</v>
      </c>
      <c r="H38" s="20">
        <v>5144000</v>
      </c>
      <c r="I38" s="22">
        <v>851000</v>
      </c>
      <c r="J38" s="23">
        <v>5144000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432611</v>
      </c>
      <c r="D39" s="38">
        <f t="shared" ref="D39:L39" si="4">SUM(D37:D38)</f>
        <v>2374000</v>
      </c>
      <c r="E39" s="39">
        <f t="shared" si="4"/>
        <v>3163000</v>
      </c>
      <c r="F39" s="40">
        <f t="shared" si="4"/>
        <v>4158000</v>
      </c>
      <c r="G39" s="38">
        <f t="shared" si="4"/>
        <v>5144000</v>
      </c>
      <c r="H39" s="39">
        <f t="shared" si="4"/>
        <v>5144000</v>
      </c>
      <c r="I39" s="40">
        <f t="shared" si="4"/>
        <v>851000</v>
      </c>
      <c r="J39" s="42">
        <f t="shared" si="4"/>
        <v>5144000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737252</v>
      </c>
      <c r="D40" s="31">
        <f t="shared" ref="D40:L40" si="5">+D34+D39</f>
        <v>15684870</v>
      </c>
      <c r="E40" s="32">
        <f t="shared" si="5"/>
        <v>19951518</v>
      </c>
      <c r="F40" s="33">
        <f t="shared" si="5"/>
        <v>12143244</v>
      </c>
      <c r="G40" s="31">
        <f t="shared" si="5"/>
        <v>-59237871</v>
      </c>
      <c r="H40" s="32">
        <f t="shared" si="5"/>
        <v>-59237871</v>
      </c>
      <c r="I40" s="34">
        <f t="shared" si="5"/>
        <v>11179301</v>
      </c>
      <c r="J40" s="35">
        <f t="shared" si="5"/>
        <v>61736177</v>
      </c>
      <c r="K40" s="31">
        <f t="shared" si="5"/>
        <v>30219774</v>
      </c>
      <c r="L40" s="32">
        <f t="shared" si="5"/>
        <v>31817039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30524564</v>
      </c>
      <c r="D42" s="46">
        <f t="shared" ref="D42:L42" si="6">+D25-D40</f>
        <v>236408664</v>
      </c>
      <c r="E42" s="47">
        <f t="shared" si="6"/>
        <v>241626495</v>
      </c>
      <c r="F42" s="48">
        <f t="shared" si="6"/>
        <v>241034614</v>
      </c>
      <c r="G42" s="46">
        <f t="shared" si="6"/>
        <v>276013100</v>
      </c>
      <c r="H42" s="47">
        <f t="shared" si="6"/>
        <v>276013100</v>
      </c>
      <c r="I42" s="49">
        <f t="shared" si="6"/>
        <v>17305691</v>
      </c>
      <c r="J42" s="50">
        <f t="shared" si="6"/>
        <v>252629506</v>
      </c>
      <c r="K42" s="46">
        <f t="shared" si="6"/>
        <v>250848139</v>
      </c>
      <c r="L42" s="47">
        <f t="shared" si="6"/>
        <v>241354187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3694817</v>
      </c>
      <c r="D45" s="19">
        <v>218640769</v>
      </c>
      <c r="E45" s="20">
        <v>222458279</v>
      </c>
      <c r="F45" s="21">
        <v>248493956</v>
      </c>
      <c r="G45" s="19">
        <v>274759700</v>
      </c>
      <c r="H45" s="20">
        <v>274759700</v>
      </c>
      <c r="I45" s="22">
        <v>-16037161</v>
      </c>
      <c r="J45" s="23">
        <v>251376106</v>
      </c>
      <c r="K45" s="19">
        <v>249594739</v>
      </c>
      <c r="L45" s="20">
        <v>240100787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693400</v>
      </c>
      <c r="E46" s="20">
        <v>1253400</v>
      </c>
      <c r="F46" s="21">
        <v>0</v>
      </c>
      <c r="G46" s="19">
        <v>1253400</v>
      </c>
      <c r="H46" s="20">
        <v>1253400</v>
      </c>
      <c r="I46" s="22">
        <v>0</v>
      </c>
      <c r="J46" s="23">
        <v>1253400</v>
      </c>
      <c r="K46" s="19">
        <v>1253400</v>
      </c>
      <c r="L46" s="20">
        <v>1253400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3694817</v>
      </c>
      <c r="D48" s="53">
        <f t="shared" ref="D48:L48" si="7">SUM(D45:D47)</f>
        <v>219334169</v>
      </c>
      <c r="E48" s="54">
        <f t="shared" si="7"/>
        <v>223711679</v>
      </c>
      <c r="F48" s="55">
        <f t="shared" si="7"/>
        <v>248493956</v>
      </c>
      <c r="G48" s="53">
        <f t="shared" si="7"/>
        <v>276013100</v>
      </c>
      <c r="H48" s="54">
        <f t="shared" si="7"/>
        <v>276013100</v>
      </c>
      <c r="I48" s="56">
        <f t="shared" si="7"/>
        <v>-16037161</v>
      </c>
      <c r="J48" s="57">
        <f t="shared" si="7"/>
        <v>252629506</v>
      </c>
      <c r="K48" s="53">
        <f t="shared" si="7"/>
        <v>250848139</v>
      </c>
      <c r="L48" s="54">
        <f t="shared" si="7"/>
        <v>241354187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41370091</v>
      </c>
      <c r="D6" s="19">
        <v>8390930</v>
      </c>
      <c r="E6" s="20">
        <v>18831878</v>
      </c>
      <c r="F6" s="21">
        <v>18202854</v>
      </c>
      <c r="G6" s="19">
        <v>27531810</v>
      </c>
      <c r="H6" s="20">
        <v>27531810</v>
      </c>
      <c r="I6" s="22">
        <v>13539273</v>
      </c>
      <c r="J6" s="23">
        <v>30712348</v>
      </c>
      <c r="K6" s="19">
        <v>25214181</v>
      </c>
      <c r="L6" s="20">
        <v>8973517</v>
      </c>
    </row>
    <row r="7" spans="1:12" ht="13.5" x14ac:dyDescent="0.25">
      <c r="A7" s="24" t="s">
        <v>22</v>
      </c>
      <c r="B7" s="18" t="s">
        <v>9</v>
      </c>
      <c r="C7" s="19">
        <v>989177</v>
      </c>
      <c r="D7" s="19">
        <v>10658957</v>
      </c>
      <c r="E7" s="20">
        <v>2209901</v>
      </c>
      <c r="F7" s="21">
        <v>0</v>
      </c>
      <c r="G7" s="19">
        <v>2209903</v>
      </c>
      <c r="H7" s="20">
        <v>2209903</v>
      </c>
      <c r="I7" s="22">
        <v>13322896</v>
      </c>
      <c r="J7" s="23">
        <v>11666624</v>
      </c>
      <c r="K7" s="19">
        <v>11519668</v>
      </c>
      <c r="L7" s="20">
        <v>11586532</v>
      </c>
    </row>
    <row r="8" spans="1:12" ht="13.5" x14ac:dyDescent="0.25">
      <c r="A8" s="24" t="s">
        <v>23</v>
      </c>
      <c r="B8" s="18" t="s">
        <v>9</v>
      </c>
      <c r="C8" s="19">
        <v>17358672</v>
      </c>
      <c r="D8" s="19">
        <v>25868747</v>
      </c>
      <c r="E8" s="20">
        <v>30854531</v>
      </c>
      <c r="F8" s="21">
        <v>36010936</v>
      </c>
      <c r="G8" s="19">
        <v>32332787</v>
      </c>
      <c r="H8" s="20">
        <v>32332787</v>
      </c>
      <c r="I8" s="22">
        <v>25724566</v>
      </c>
      <c r="J8" s="23">
        <v>33096269</v>
      </c>
      <c r="K8" s="19">
        <v>43046281</v>
      </c>
      <c r="L8" s="20">
        <v>43530504</v>
      </c>
    </row>
    <row r="9" spans="1:12" ht="13.5" x14ac:dyDescent="0.25">
      <c r="A9" s="24" t="s">
        <v>24</v>
      </c>
      <c r="B9" s="18" t="s">
        <v>19</v>
      </c>
      <c r="C9" s="19">
        <v>7411851</v>
      </c>
      <c r="D9" s="19">
        <v>8430018</v>
      </c>
      <c r="E9" s="20">
        <v>8674718</v>
      </c>
      <c r="F9" s="21">
        <v>3194917</v>
      </c>
      <c r="G9" s="19">
        <v>1155714</v>
      </c>
      <c r="H9" s="20">
        <v>1155714</v>
      </c>
      <c r="I9" s="22">
        <v>3129237</v>
      </c>
      <c r="J9" s="23">
        <v>1521087</v>
      </c>
      <c r="K9" s="19">
        <v>2179099</v>
      </c>
      <c r="L9" s="20">
        <v>1348627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5</v>
      </c>
      <c r="H11" s="20">
        <v>5</v>
      </c>
      <c r="I11" s="22">
        <v>0</v>
      </c>
      <c r="J11" s="23">
        <v>-1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67129791</v>
      </c>
      <c r="D12" s="31">
        <f t="shared" ref="D12:L12" si="0">SUM(D6:D11)</f>
        <v>53348652</v>
      </c>
      <c r="E12" s="32">
        <f t="shared" si="0"/>
        <v>60571028</v>
      </c>
      <c r="F12" s="33">
        <f t="shared" si="0"/>
        <v>57408707</v>
      </c>
      <c r="G12" s="31">
        <f t="shared" si="0"/>
        <v>63230219</v>
      </c>
      <c r="H12" s="32">
        <f t="shared" si="0"/>
        <v>63230219</v>
      </c>
      <c r="I12" s="34">
        <f t="shared" si="0"/>
        <v>55715972</v>
      </c>
      <c r="J12" s="35">
        <f t="shared" si="0"/>
        <v>76996327</v>
      </c>
      <c r="K12" s="31">
        <f t="shared" si="0"/>
        <v>81959229</v>
      </c>
      <c r="L12" s="32">
        <f t="shared" si="0"/>
        <v>65439180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266</v>
      </c>
      <c r="D16" s="19">
        <v>266</v>
      </c>
      <c r="E16" s="20">
        <v>266</v>
      </c>
      <c r="F16" s="25">
        <v>0</v>
      </c>
      <c r="G16" s="26">
        <v>266</v>
      </c>
      <c r="H16" s="27">
        <v>266</v>
      </c>
      <c r="I16" s="22">
        <v>266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1185899</v>
      </c>
      <c r="D17" s="19">
        <v>1185899</v>
      </c>
      <c r="E17" s="20">
        <v>1185899</v>
      </c>
      <c r="F17" s="21">
        <v>1185899</v>
      </c>
      <c r="G17" s="19">
        <v>1185899</v>
      </c>
      <c r="H17" s="20">
        <v>1185899</v>
      </c>
      <c r="I17" s="22">
        <v>1185899</v>
      </c>
      <c r="J17" s="23">
        <v>1185898</v>
      </c>
      <c r="K17" s="19">
        <v>1185898</v>
      </c>
      <c r="L17" s="20">
        <v>1185898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339081434</v>
      </c>
      <c r="D19" s="19">
        <v>342466225</v>
      </c>
      <c r="E19" s="20">
        <v>353053873</v>
      </c>
      <c r="F19" s="21">
        <v>364583153</v>
      </c>
      <c r="G19" s="19">
        <v>373589340</v>
      </c>
      <c r="H19" s="20">
        <v>373589340</v>
      </c>
      <c r="I19" s="22">
        <v>353738354</v>
      </c>
      <c r="J19" s="23">
        <v>363266609</v>
      </c>
      <c r="K19" s="19">
        <v>345499524</v>
      </c>
      <c r="L19" s="20">
        <v>345472812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13759506</v>
      </c>
      <c r="D21" s="19">
        <v>3389506</v>
      </c>
      <c r="E21" s="20">
        <v>0</v>
      </c>
      <c r="F21" s="21">
        <v>3389506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660849</v>
      </c>
      <c r="D22" s="19">
        <v>938171</v>
      </c>
      <c r="E22" s="20">
        <v>484596</v>
      </c>
      <c r="F22" s="21">
        <v>2738890</v>
      </c>
      <c r="G22" s="19">
        <v>1137352</v>
      </c>
      <c r="H22" s="20">
        <v>1137352</v>
      </c>
      <c r="I22" s="22">
        <v>508208</v>
      </c>
      <c r="J22" s="23">
        <v>820450</v>
      </c>
      <c r="K22" s="19">
        <v>806506</v>
      </c>
      <c r="L22" s="20">
        <v>791950</v>
      </c>
    </row>
    <row r="23" spans="1:12" ht="13.5" x14ac:dyDescent="0.25">
      <c r="A23" s="24" t="s">
        <v>39</v>
      </c>
      <c r="B23" s="18" t="s">
        <v>19</v>
      </c>
      <c r="C23" s="19">
        <v>212767</v>
      </c>
      <c r="D23" s="19">
        <v>212767</v>
      </c>
      <c r="E23" s="20">
        <v>3832655</v>
      </c>
      <c r="F23" s="25">
        <v>212767</v>
      </c>
      <c r="G23" s="26">
        <v>3832655</v>
      </c>
      <c r="H23" s="27">
        <v>3832655</v>
      </c>
      <c r="I23" s="21">
        <v>3832655</v>
      </c>
      <c r="J23" s="28">
        <v>3832655</v>
      </c>
      <c r="K23" s="26">
        <v>3832655</v>
      </c>
      <c r="L23" s="27">
        <v>3832655</v>
      </c>
    </row>
    <row r="24" spans="1:12" ht="13.5" x14ac:dyDescent="0.25">
      <c r="A24" s="29" t="s">
        <v>40</v>
      </c>
      <c r="B24" s="37" t="s">
        <v>19</v>
      </c>
      <c r="C24" s="31">
        <f>SUM(C15:C23)</f>
        <v>354900721</v>
      </c>
      <c r="D24" s="38">
        <f t="shared" ref="D24:L24" si="1">SUM(D15:D23)</f>
        <v>348192834</v>
      </c>
      <c r="E24" s="39">
        <f t="shared" si="1"/>
        <v>358557289</v>
      </c>
      <c r="F24" s="40">
        <f t="shared" si="1"/>
        <v>372110215</v>
      </c>
      <c r="G24" s="38">
        <f t="shared" si="1"/>
        <v>379745512</v>
      </c>
      <c r="H24" s="39">
        <f t="shared" si="1"/>
        <v>379745512</v>
      </c>
      <c r="I24" s="41">
        <f t="shared" si="1"/>
        <v>359265382</v>
      </c>
      <c r="J24" s="42">
        <f t="shared" si="1"/>
        <v>369105612</v>
      </c>
      <c r="K24" s="38">
        <f t="shared" si="1"/>
        <v>351324583</v>
      </c>
      <c r="L24" s="39">
        <f t="shared" si="1"/>
        <v>351283315</v>
      </c>
    </row>
    <row r="25" spans="1:12" ht="13.5" x14ac:dyDescent="0.25">
      <c r="A25" s="29" t="s">
        <v>41</v>
      </c>
      <c r="B25" s="30" t="s">
        <v>19</v>
      </c>
      <c r="C25" s="31">
        <f>+C12+C24</f>
        <v>422030512</v>
      </c>
      <c r="D25" s="31">
        <f t="shared" ref="D25:L25" si="2">+D12+D24</f>
        <v>401541486</v>
      </c>
      <c r="E25" s="32">
        <f t="shared" si="2"/>
        <v>419128317</v>
      </c>
      <c r="F25" s="33">
        <f t="shared" si="2"/>
        <v>429518922</v>
      </c>
      <c r="G25" s="31">
        <f t="shared" si="2"/>
        <v>442975731</v>
      </c>
      <c r="H25" s="32">
        <f t="shared" si="2"/>
        <v>442975731</v>
      </c>
      <c r="I25" s="34">
        <f t="shared" si="2"/>
        <v>414981354</v>
      </c>
      <c r="J25" s="35">
        <f t="shared" si="2"/>
        <v>446101939</v>
      </c>
      <c r="K25" s="31">
        <f t="shared" si="2"/>
        <v>433283812</v>
      </c>
      <c r="L25" s="32">
        <f t="shared" si="2"/>
        <v>416722495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204568</v>
      </c>
      <c r="J30" s="23">
        <v>5692</v>
      </c>
      <c r="K30" s="19">
        <v>5692</v>
      </c>
      <c r="L30" s="20">
        <v>5692</v>
      </c>
    </row>
    <row r="31" spans="1:12" ht="13.5" x14ac:dyDescent="0.25">
      <c r="A31" s="24" t="s">
        <v>47</v>
      </c>
      <c r="B31" s="18" t="s">
        <v>19</v>
      </c>
      <c r="C31" s="19">
        <v>-15141</v>
      </c>
      <c r="D31" s="19">
        <v>-16841</v>
      </c>
      <c r="E31" s="20">
        <v>-13841</v>
      </c>
      <c r="F31" s="21">
        <v>4941</v>
      </c>
      <c r="G31" s="19">
        <v>0</v>
      </c>
      <c r="H31" s="20">
        <v>0</v>
      </c>
      <c r="I31" s="22">
        <v>-6241</v>
      </c>
      <c r="J31" s="23">
        <v>11141</v>
      </c>
      <c r="K31" s="19">
        <v>11141</v>
      </c>
      <c r="L31" s="20">
        <v>11141</v>
      </c>
    </row>
    <row r="32" spans="1:12" ht="13.5" x14ac:dyDescent="0.25">
      <c r="A32" s="24" t="s">
        <v>48</v>
      </c>
      <c r="B32" s="18" t="s">
        <v>46</v>
      </c>
      <c r="C32" s="19">
        <v>47113130</v>
      </c>
      <c r="D32" s="19">
        <v>39023609</v>
      </c>
      <c r="E32" s="20">
        <v>35499121</v>
      </c>
      <c r="F32" s="21">
        <v>14375916</v>
      </c>
      <c r="G32" s="19">
        <v>45813219</v>
      </c>
      <c r="H32" s="20">
        <v>45813219</v>
      </c>
      <c r="I32" s="22">
        <v>28439862</v>
      </c>
      <c r="J32" s="23">
        <v>6835274</v>
      </c>
      <c r="K32" s="19">
        <v>-8961121</v>
      </c>
      <c r="L32" s="20">
        <v>-4880431</v>
      </c>
    </row>
    <row r="33" spans="1:12" ht="13.5" x14ac:dyDescent="0.25">
      <c r="A33" s="24" t="s">
        <v>49</v>
      </c>
      <c r="B33" s="18" t="s">
        <v>19</v>
      </c>
      <c r="C33" s="19">
        <v>397720</v>
      </c>
      <c r="D33" s="19">
        <v>-2808845</v>
      </c>
      <c r="E33" s="20">
        <v>-2234845</v>
      </c>
      <c r="F33" s="21">
        <v>3067079</v>
      </c>
      <c r="G33" s="19">
        <v>-2234845</v>
      </c>
      <c r="H33" s="20">
        <v>-2234845</v>
      </c>
      <c r="I33" s="22">
        <v>-2193106</v>
      </c>
      <c r="J33" s="23">
        <v>2751313</v>
      </c>
      <c r="K33" s="19">
        <v>2751313</v>
      </c>
      <c r="L33" s="20">
        <v>2751313</v>
      </c>
    </row>
    <row r="34" spans="1:12" ht="13.5" x14ac:dyDescent="0.25">
      <c r="A34" s="29" t="s">
        <v>50</v>
      </c>
      <c r="B34" s="30" t="s">
        <v>19</v>
      </c>
      <c r="C34" s="31">
        <f>SUM(C29:C33)</f>
        <v>47495709</v>
      </c>
      <c r="D34" s="31">
        <f t="shared" ref="D34:L34" si="3">SUM(D29:D33)</f>
        <v>36197923</v>
      </c>
      <c r="E34" s="32">
        <f t="shared" si="3"/>
        <v>33250435</v>
      </c>
      <c r="F34" s="33">
        <f t="shared" si="3"/>
        <v>17447936</v>
      </c>
      <c r="G34" s="31">
        <f t="shared" si="3"/>
        <v>43578374</v>
      </c>
      <c r="H34" s="32">
        <f t="shared" si="3"/>
        <v>43578374</v>
      </c>
      <c r="I34" s="34">
        <f t="shared" si="3"/>
        <v>26445083</v>
      </c>
      <c r="J34" s="35">
        <f t="shared" si="3"/>
        <v>9603420</v>
      </c>
      <c r="K34" s="31">
        <f t="shared" si="3"/>
        <v>-6192975</v>
      </c>
      <c r="L34" s="32">
        <f t="shared" si="3"/>
        <v>-2112285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1108929</v>
      </c>
      <c r="D37" s="19">
        <v>937907</v>
      </c>
      <c r="E37" s="20">
        <v>743851</v>
      </c>
      <c r="F37" s="21">
        <v>0</v>
      </c>
      <c r="G37" s="19">
        <v>743851</v>
      </c>
      <c r="H37" s="20">
        <v>743851</v>
      </c>
      <c r="I37" s="22">
        <v>591483</v>
      </c>
      <c r="J37" s="23">
        <v>558684</v>
      </c>
      <c r="K37" s="19">
        <v>558684</v>
      </c>
      <c r="L37" s="20">
        <v>558684</v>
      </c>
    </row>
    <row r="38" spans="1:12" ht="13.5" x14ac:dyDescent="0.25">
      <c r="A38" s="24" t="s">
        <v>49</v>
      </c>
      <c r="B38" s="18" t="s">
        <v>19</v>
      </c>
      <c r="C38" s="19">
        <v>17569242</v>
      </c>
      <c r="D38" s="19">
        <v>18504726</v>
      </c>
      <c r="E38" s="20">
        <v>18670565</v>
      </c>
      <c r="F38" s="21">
        <v>14292233</v>
      </c>
      <c r="G38" s="19">
        <v>18670565</v>
      </c>
      <c r="H38" s="20">
        <v>18670565</v>
      </c>
      <c r="I38" s="22">
        <v>19859061</v>
      </c>
      <c r="J38" s="23">
        <v>18445153</v>
      </c>
      <c r="K38" s="19">
        <v>18445153</v>
      </c>
      <c r="L38" s="20">
        <v>18445153</v>
      </c>
    </row>
    <row r="39" spans="1:12" ht="13.5" x14ac:dyDescent="0.25">
      <c r="A39" s="29" t="s">
        <v>53</v>
      </c>
      <c r="B39" s="37" t="s">
        <v>19</v>
      </c>
      <c r="C39" s="31">
        <f>SUM(C37:C38)</f>
        <v>18678171</v>
      </c>
      <c r="D39" s="38">
        <f t="shared" ref="D39:L39" si="4">SUM(D37:D38)</f>
        <v>19442633</v>
      </c>
      <c r="E39" s="39">
        <f t="shared" si="4"/>
        <v>19414416</v>
      </c>
      <c r="F39" s="40">
        <f t="shared" si="4"/>
        <v>14292233</v>
      </c>
      <c r="G39" s="38">
        <f t="shared" si="4"/>
        <v>19414416</v>
      </c>
      <c r="H39" s="39">
        <f t="shared" si="4"/>
        <v>19414416</v>
      </c>
      <c r="I39" s="40">
        <f t="shared" si="4"/>
        <v>20450544</v>
      </c>
      <c r="J39" s="42">
        <f t="shared" si="4"/>
        <v>19003837</v>
      </c>
      <c r="K39" s="38">
        <f t="shared" si="4"/>
        <v>19003837</v>
      </c>
      <c r="L39" s="39">
        <f t="shared" si="4"/>
        <v>19003837</v>
      </c>
    </row>
    <row r="40" spans="1:12" ht="13.5" x14ac:dyDescent="0.25">
      <c r="A40" s="29" t="s">
        <v>54</v>
      </c>
      <c r="B40" s="30" t="s">
        <v>19</v>
      </c>
      <c r="C40" s="31">
        <f>+C34+C39</f>
        <v>66173880</v>
      </c>
      <c r="D40" s="31">
        <f t="shared" ref="D40:L40" si="5">+D34+D39</f>
        <v>55640556</v>
      </c>
      <c r="E40" s="32">
        <f t="shared" si="5"/>
        <v>52664851</v>
      </c>
      <c r="F40" s="33">
        <f t="shared" si="5"/>
        <v>31740169</v>
      </c>
      <c r="G40" s="31">
        <f t="shared" si="5"/>
        <v>62992790</v>
      </c>
      <c r="H40" s="32">
        <f t="shared" si="5"/>
        <v>62992790</v>
      </c>
      <c r="I40" s="34">
        <f t="shared" si="5"/>
        <v>46895627</v>
      </c>
      <c r="J40" s="35">
        <f t="shared" si="5"/>
        <v>28607257</v>
      </c>
      <c r="K40" s="31">
        <f t="shared" si="5"/>
        <v>12810862</v>
      </c>
      <c r="L40" s="32">
        <f t="shared" si="5"/>
        <v>16891552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355856632</v>
      </c>
      <c r="D42" s="46">
        <f t="shared" ref="D42:L42" si="6">+D25-D40</f>
        <v>345900930</v>
      </c>
      <c r="E42" s="47">
        <f t="shared" si="6"/>
        <v>366463466</v>
      </c>
      <c r="F42" s="48">
        <f t="shared" si="6"/>
        <v>397778753</v>
      </c>
      <c r="G42" s="46">
        <f t="shared" si="6"/>
        <v>379982941</v>
      </c>
      <c r="H42" s="47">
        <f t="shared" si="6"/>
        <v>379982941</v>
      </c>
      <c r="I42" s="49">
        <f t="shared" si="6"/>
        <v>368085727</v>
      </c>
      <c r="J42" s="50">
        <f t="shared" si="6"/>
        <v>417494682</v>
      </c>
      <c r="K42" s="46">
        <f t="shared" si="6"/>
        <v>420472950</v>
      </c>
      <c r="L42" s="47">
        <f t="shared" si="6"/>
        <v>399830943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350438672</v>
      </c>
      <c r="D45" s="19">
        <v>357463230</v>
      </c>
      <c r="E45" s="20">
        <v>367821388</v>
      </c>
      <c r="F45" s="21">
        <v>397778753</v>
      </c>
      <c r="G45" s="19">
        <v>379982939</v>
      </c>
      <c r="H45" s="20">
        <v>379982939</v>
      </c>
      <c r="I45" s="22">
        <v>376409559</v>
      </c>
      <c r="J45" s="23">
        <v>417494682</v>
      </c>
      <c r="K45" s="19">
        <v>420472950</v>
      </c>
      <c r="L45" s="20">
        <v>399830943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350438672</v>
      </c>
      <c r="D48" s="53">
        <f t="shared" ref="D48:L48" si="7">SUM(D45:D47)</f>
        <v>357463230</v>
      </c>
      <c r="E48" s="54">
        <f t="shared" si="7"/>
        <v>367821388</v>
      </c>
      <c r="F48" s="55">
        <f t="shared" si="7"/>
        <v>397778753</v>
      </c>
      <c r="G48" s="53">
        <f t="shared" si="7"/>
        <v>379982939</v>
      </c>
      <c r="H48" s="54">
        <f t="shared" si="7"/>
        <v>379982939</v>
      </c>
      <c r="I48" s="56">
        <f t="shared" si="7"/>
        <v>376409559</v>
      </c>
      <c r="J48" s="57">
        <f t="shared" si="7"/>
        <v>417494682</v>
      </c>
      <c r="K48" s="53">
        <f t="shared" si="7"/>
        <v>420472950</v>
      </c>
      <c r="L48" s="54">
        <f t="shared" si="7"/>
        <v>399830943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30450476</v>
      </c>
      <c r="D6" s="19">
        <v>84344803</v>
      </c>
      <c r="E6" s="20">
        <v>78070037</v>
      </c>
      <c r="F6" s="21">
        <v>142572705</v>
      </c>
      <c r="G6" s="19">
        <v>76641119</v>
      </c>
      <c r="H6" s="20">
        <v>76641119</v>
      </c>
      <c r="I6" s="22">
        <v>19656666</v>
      </c>
      <c r="J6" s="23">
        <v>75144652</v>
      </c>
      <c r="K6" s="19">
        <v>73582340</v>
      </c>
      <c r="L6" s="20">
        <v>71949724</v>
      </c>
    </row>
    <row r="7" spans="1:12" ht="13.5" x14ac:dyDescent="0.25">
      <c r="A7" s="24" t="s">
        <v>22</v>
      </c>
      <c r="B7" s="18" t="s">
        <v>9</v>
      </c>
      <c r="C7" s="19">
        <v>15811083</v>
      </c>
      <c r="D7" s="19">
        <v>4303729</v>
      </c>
      <c r="E7" s="20">
        <v>4320688</v>
      </c>
      <c r="F7" s="21">
        <v>3750000</v>
      </c>
      <c r="G7" s="19">
        <v>4320688</v>
      </c>
      <c r="H7" s="20">
        <v>4320688</v>
      </c>
      <c r="I7" s="22">
        <v>2220739</v>
      </c>
      <c r="J7" s="23">
        <v>4320688</v>
      </c>
      <c r="K7" s="19">
        <v>4320688</v>
      </c>
      <c r="L7" s="20">
        <v>4320688</v>
      </c>
    </row>
    <row r="8" spans="1:12" ht="13.5" x14ac:dyDescent="0.25">
      <c r="A8" s="24" t="s">
        <v>23</v>
      </c>
      <c r="B8" s="18" t="s">
        <v>9</v>
      </c>
      <c r="C8" s="19">
        <v>74772829</v>
      </c>
      <c r="D8" s="19">
        <v>87340384</v>
      </c>
      <c r="E8" s="20">
        <v>90238336</v>
      </c>
      <c r="F8" s="21">
        <v>460590404</v>
      </c>
      <c r="G8" s="19">
        <v>218405934</v>
      </c>
      <c r="H8" s="20">
        <v>218405934</v>
      </c>
      <c r="I8" s="22">
        <v>166713119</v>
      </c>
      <c r="J8" s="23">
        <v>504170662</v>
      </c>
      <c r="K8" s="19">
        <v>805129093</v>
      </c>
      <c r="L8" s="20">
        <v>1119630654</v>
      </c>
    </row>
    <row r="9" spans="1:12" ht="13.5" x14ac:dyDescent="0.25">
      <c r="A9" s="24" t="s">
        <v>24</v>
      </c>
      <c r="B9" s="18" t="s">
        <v>19</v>
      </c>
      <c r="C9" s="19">
        <v>52179994</v>
      </c>
      <c r="D9" s="19">
        <v>83890022</v>
      </c>
      <c r="E9" s="20">
        <v>4903105</v>
      </c>
      <c r="F9" s="21">
        <v>318128</v>
      </c>
      <c r="G9" s="19">
        <v>623877450</v>
      </c>
      <c r="H9" s="20">
        <v>623877450</v>
      </c>
      <c r="I9" s="22">
        <v>-10617910</v>
      </c>
      <c r="J9" s="23">
        <v>664068391</v>
      </c>
      <c r="K9" s="19">
        <v>773196223</v>
      </c>
      <c r="L9" s="20">
        <v>890229910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2460845</v>
      </c>
      <c r="D11" s="19">
        <v>2338552</v>
      </c>
      <c r="E11" s="20">
        <v>4488473</v>
      </c>
      <c r="F11" s="21">
        <v>2338552</v>
      </c>
      <c r="G11" s="19">
        <v>4500025</v>
      </c>
      <c r="H11" s="20">
        <v>4500025</v>
      </c>
      <c r="I11" s="22">
        <v>0</v>
      </c>
      <c r="J11" s="23">
        <v>4488473</v>
      </c>
      <c r="K11" s="19">
        <v>4488473</v>
      </c>
      <c r="L11" s="20">
        <v>4488473</v>
      </c>
    </row>
    <row r="12" spans="1:12" ht="13.5" x14ac:dyDescent="0.25">
      <c r="A12" s="29" t="s">
        <v>28</v>
      </c>
      <c r="B12" s="30" t="s">
        <v>19</v>
      </c>
      <c r="C12" s="31">
        <f>SUM(C6:C11)</f>
        <v>175675227</v>
      </c>
      <c r="D12" s="31">
        <f t="shared" ref="D12:L12" si="0">SUM(D6:D11)</f>
        <v>262217490</v>
      </c>
      <c r="E12" s="32">
        <f t="shared" si="0"/>
        <v>182020639</v>
      </c>
      <c r="F12" s="33">
        <f t="shared" si="0"/>
        <v>609569789</v>
      </c>
      <c r="G12" s="31">
        <f t="shared" si="0"/>
        <v>927745216</v>
      </c>
      <c r="H12" s="32">
        <f t="shared" si="0"/>
        <v>927745216</v>
      </c>
      <c r="I12" s="34">
        <f t="shared" si="0"/>
        <v>177972614</v>
      </c>
      <c r="J12" s="35">
        <f t="shared" si="0"/>
        <v>1252192866</v>
      </c>
      <c r="K12" s="31">
        <f t="shared" si="0"/>
        <v>1660716817</v>
      </c>
      <c r="L12" s="32">
        <f t="shared" si="0"/>
        <v>2090619449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1955506557</v>
      </c>
      <c r="D19" s="19">
        <v>2039517450</v>
      </c>
      <c r="E19" s="20">
        <v>2154008674</v>
      </c>
      <c r="F19" s="21">
        <v>2288439430</v>
      </c>
      <c r="G19" s="19">
        <v>2357382727</v>
      </c>
      <c r="H19" s="20">
        <v>2357382727</v>
      </c>
      <c r="I19" s="22">
        <v>170741733</v>
      </c>
      <c r="J19" s="23">
        <v>2454276665</v>
      </c>
      <c r="K19" s="19">
        <v>2588199674</v>
      </c>
      <c r="L19" s="20">
        <v>2725844422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1328714</v>
      </c>
      <c r="D22" s="19">
        <v>175289</v>
      </c>
      <c r="E22" s="20">
        <v>1608581</v>
      </c>
      <c r="F22" s="21">
        <v>1</v>
      </c>
      <c r="G22" s="19">
        <v>18714175</v>
      </c>
      <c r="H22" s="20">
        <v>18714175</v>
      </c>
      <c r="I22" s="22">
        <v>-1541758</v>
      </c>
      <c r="J22" s="23">
        <v>21909465</v>
      </c>
      <c r="K22" s="19">
        <v>21924045</v>
      </c>
      <c r="L22" s="20">
        <v>21924045</v>
      </c>
    </row>
    <row r="23" spans="1:12" ht="13.5" x14ac:dyDescent="0.25">
      <c r="A23" s="24" t="s">
        <v>39</v>
      </c>
      <c r="B23" s="18" t="s">
        <v>19</v>
      </c>
      <c r="C23" s="19">
        <v>4000</v>
      </c>
      <c r="D23" s="19">
        <v>4000</v>
      </c>
      <c r="E23" s="20">
        <v>4000</v>
      </c>
      <c r="F23" s="25">
        <v>4000</v>
      </c>
      <c r="G23" s="26">
        <v>4000</v>
      </c>
      <c r="H23" s="27">
        <v>4000</v>
      </c>
      <c r="I23" s="21">
        <v>0</v>
      </c>
      <c r="J23" s="28">
        <v>4000</v>
      </c>
      <c r="K23" s="26">
        <v>4000</v>
      </c>
      <c r="L23" s="27">
        <v>4000</v>
      </c>
    </row>
    <row r="24" spans="1:12" ht="13.5" x14ac:dyDescent="0.25">
      <c r="A24" s="29" t="s">
        <v>40</v>
      </c>
      <c r="B24" s="37" t="s">
        <v>19</v>
      </c>
      <c r="C24" s="31">
        <f>SUM(C15:C23)</f>
        <v>1956839271</v>
      </c>
      <c r="D24" s="38">
        <f t="shared" ref="D24:L24" si="1">SUM(D15:D23)</f>
        <v>2039696739</v>
      </c>
      <c r="E24" s="39">
        <f t="shared" si="1"/>
        <v>2155621255</v>
      </c>
      <c r="F24" s="40">
        <f t="shared" si="1"/>
        <v>2288443431</v>
      </c>
      <c r="G24" s="38">
        <f t="shared" si="1"/>
        <v>2376100902</v>
      </c>
      <c r="H24" s="39">
        <f t="shared" si="1"/>
        <v>2376100902</v>
      </c>
      <c r="I24" s="41">
        <f t="shared" si="1"/>
        <v>169199975</v>
      </c>
      <c r="J24" s="42">
        <f t="shared" si="1"/>
        <v>2476190130</v>
      </c>
      <c r="K24" s="38">
        <f t="shared" si="1"/>
        <v>2610127719</v>
      </c>
      <c r="L24" s="39">
        <f t="shared" si="1"/>
        <v>2747772467</v>
      </c>
    </row>
    <row r="25" spans="1:12" ht="13.5" x14ac:dyDescent="0.25">
      <c r="A25" s="29" t="s">
        <v>41</v>
      </c>
      <c r="B25" s="30" t="s">
        <v>19</v>
      </c>
      <c r="C25" s="31">
        <f>+C12+C24</f>
        <v>2132514498</v>
      </c>
      <c r="D25" s="31">
        <f t="shared" ref="D25:L25" si="2">+D12+D24</f>
        <v>2301914229</v>
      </c>
      <c r="E25" s="32">
        <f t="shared" si="2"/>
        <v>2337641894</v>
      </c>
      <c r="F25" s="33">
        <f t="shared" si="2"/>
        <v>2898013220</v>
      </c>
      <c r="G25" s="31">
        <f t="shared" si="2"/>
        <v>3303846118</v>
      </c>
      <c r="H25" s="32">
        <f t="shared" si="2"/>
        <v>3303846118</v>
      </c>
      <c r="I25" s="34">
        <f t="shared" si="2"/>
        <v>347172589</v>
      </c>
      <c r="J25" s="35">
        <f t="shared" si="2"/>
        <v>3728382996</v>
      </c>
      <c r="K25" s="31">
        <f t="shared" si="2"/>
        <v>4270844536</v>
      </c>
      <c r="L25" s="32">
        <f t="shared" si="2"/>
        <v>4838391916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9670186</v>
      </c>
      <c r="D30" s="19">
        <v>10007903</v>
      </c>
      <c r="E30" s="20">
        <v>10962119</v>
      </c>
      <c r="F30" s="21">
        <v>0</v>
      </c>
      <c r="G30" s="19">
        <v>12310417</v>
      </c>
      <c r="H30" s="20">
        <v>12310417</v>
      </c>
      <c r="I30" s="22">
        <v>-5412926</v>
      </c>
      <c r="J30" s="23">
        <v>13677958</v>
      </c>
      <c r="K30" s="19">
        <v>7421340</v>
      </c>
      <c r="L30" s="20">
        <v>7739491</v>
      </c>
    </row>
    <row r="31" spans="1:12" ht="13.5" x14ac:dyDescent="0.25">
      <c r="A31" s="24" t="s">
        <v>47</v>
      </c>
      <c r="B31" s="18" t="s">
        <v>19</v>
      </c>
      <c r="C31" s="19">
        <v>6532772</v>
      </c>
      <c r="D31" s="19">
        <v>6844223</v>
      </c>
      <c r="E31" s="20">
        <v>7258997</v>
      </c>
      <c r="F31" s="21">
        <v>7115567</v>
      </c>
      <c r="G31" s="19">
        <v>7620625</v>
      </c>
      <c r="H31" s="20">
        <v>7620625</v>
      </c>
      <c r="I31" s="22">
        <v>286502</v>
      </c>
      <c r="J31" s="23">
        <v>7999198</v>
      </c>
      <c r="K31" s="19">
        <v>8394428</v>
      </c>
      <c r="L31" s="20">
        <v>8807443</v>
      </c>
    </row>
    <row r="32" spans="1:12" ht="13.5" x14ac:dyDescent="0.25">
      <c r="A32" s="24" t="s">
        <v>48</v>
      </c>
      <c r="B32" s="18" t="s">
        <v>46</v>
      </c>
      <c r="C32" s="19">
        <v>261957034</v>
      </c>
      <c r="D32" s="19">
        <v>379374795</v>
      </c>
      <c r="E32" s="20">
        <v>305218547</v>
      </c>
      <c r="F32" s="21">
        <v>181317444</v>
      </c>
      <c r="G32" s="19">
        <v>212898218</v>
      </c>
      <c r="H32" s="20">
        <v>212898218</v>
      </c>
      <c r="I32" s="22">
        <v>-67262041</v>
      </c>
      <c r="J32" s="23">
        <v>339905205</v>
      </c>
      <c r="K32" s="19">
        <v>424911714</v>
      </c>
      <c r="L32" s="20">
        <v>530650673</v>
      </c>
    </row>
    <row r="33" spans="1:12" ht="13.5" x14ac:dyDescent="0.25">
      <c r="A33" s="24" t="s">
        <v>49</v>
      </c>
      <c r="B33" s="18" t="s">
        <v>19</v>
      </c>
      <c r="C33" s="19">
        <v>19092797</v>
      </c>
      <c r="D33" s="19">
        <v>3551671</v>
      </c>
      <c r="E33" s="20">
        <v>4425000</v>
      </c>
      <c r="F33" s="21">
        <v>3551671</v>
      </c>
      <c r="G33" s="19">
        <v>4151074</v>
      </c>
      <c r="H33" s="20">
        <v>4151074</v>
      </c>
      <c r="I33" s="22">
        <v>1541</v>
      </c>
      <c r="J33" s="23">
        <v>3865096</v>
      </c>
      <c r="K33" s="19">
        <v>3566535</v>
      </c>
      <c r="L33" s="20">
        <v>3254539</v>
      </c>
    </row>
    <row r="34" spans="1:12" ht="13.5" x14ac:dyDescent="0.25">
      <c r="A34" s="29" t="s">
        <v>50</v>
      </c>
      <c r="B34" s="30" t="s">
        <v>19</v>
      </c>
      <c r="C34" s="31">
        <f>SUM(C29:C33)</f>
        <v>297252789</v>
      </c>
      <c r="D34" s="31">
        <f t="shared" ref="D34:L34" si="3">SUM(D29:D33)</f>
        <v>399778592</v>
      </c>
      <c r="E34" s="32">
        <f t="shared" si="3"/>
        <v>327864663</v>
      </c>
      <c r="F34" s="33">
        <f t="shared" si="3"/>
        <v>191984682</v>
      </c>
      <c r="G34" s="31">
        <f t="shared" si="3"/>
        <v>236980334</v>
      </c>
      <c r="H34" s="32">
        <f t="shared" si="3"/>
        <v>236980334</v>
      </c>
      <c r="I34" s="34">
        <f t="shared" si="3"/>
        <v>-72386924</v>
      </c>
      <c r="J34" s="35">
        <f t="shared" si="3"/>
        <v>365447457</v>
      </c>
      <c r="K34" s="31">
        <f t="shared" si="3"/>
        <v>444294017</v>
      </c>
      <c r="L34" s="32">
        <f t="shared" si="3"/>
        <v>550452146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207632965</v>
      </c>
      <c r="D37" s="19">
        <v>195421093</v>
      </c>
      <c r="E37" s="20">
        <v>175530249</v>
      </c>
      <c r="F37" s="21">
        <v>175530324</v>
      </c>
      <c r="G37" s="19">
        <v>163219831</v>
      </c>
      <c r="H37" s="20">
        <v>163219831</v>
      </c>
      <c r="I37" s="22">
        <v>-6043247</v>
      </c>
      <c r="J37" s="23">
        <v>149541949</v>
      </c>
      <c r="K37" s="19">
        <v>142120610</v>
      </c>
      <c r="L37" s="20">
        <v>134381118</v>
      </c>
    </row>
    <row r="38" spans="1:12" ht="13.5" x14ac:dyDescent="0.25">
      <c r="A38" s="24" t="s">
        <v>49</v>
      </c>
      <c r="B38" s="18" t="s">
        <v>19</v>
      </c>
      <c r="C38" s="19">
        <v>33284647</v>
      </c>
      <c r="D38" s="19">
        <v>32699095</v>
      </c>
      <c r="E38" s="20">
        <v>34630788</v>
      </c>
      <c r="F38" s="21">
        <v>32699095</v>
      </c>
      <c r="G38" s="19">
        <v>38504309</v>
      </c>
      <c r="H38" s="20">
        <v>38504309</v>
      </c>
      <c r="I38" s="22">
        <v>0</v>
      </c>
      <c r="J38" s="23">
        <v>41548461</v>
      </c>
      <c r="K38" s="19">
        <v>44726556</v>
      </c>
      <c r="L38" s="20">
        <v>48047665</v>
      </c>
    </row>
    <row r="39" spans="1:12" ht="13.5" x14ac:dyDescent="0.25">
      <c r="A39" s="29" t="s">
        <v>53</v>
      </c>
      <c r="B39" s="37" t="s">
        <v>19</v>
      </c>
      <c r="C39" s="31">
        <f>SUM(C37:C38)</f>
        <v>240917612</v>
      </c>
      <c r="D39" s="38">
        <f t="shared" ref="D39:L39" si="4">SUM(D37:D38)</f>
        <v>228120188</v>
      </c>
      <c r="E39" s="39">
        <f t="shared" si="4"/>
        <v>210161037</v>
      </c>
      <c r="F39" s="40">
        <f t="shared" si="4"/>
        <v>208229419</v>
      </c>
      <c r="G39" s="38">
        <f t="shared" si="4"/>
        <v>201724140</v>
      </c>
      <c r="H39" s="39">
        <f t="shared" si="4"/>
        <v>201724140</v>
      </c>
      <c r="I39" s="40">
        <f t="shared" si="4"/>
        <v>-6043247</v>
      </c>
      <c r="J39" s="42">
        <f t="shared" si="4"/>
        <v>191090410</v>
      </c>
      <c r="K39" s="38">
        <f t="shared" si="4"/>
        <v>186847166</v>
      </c>
      <c r="L39" s="39">
        <f t="shared" si="4"/>
        <v>182428783</v>
      </c>
    </row>
    <row r="40" spans="1:12" ht="13.5" x14ac:dyDescent="0.25">
      <c r="A40" s="29" t="s">
        <v>54</v>
      </c>
      <c r="B40" s="30" t="s">
        <v>19</v>
      </c>
      <c r="C40" s="31">
        <f>+C34+C39</f>
        <v>538170401</v>
      </c>
      <c r="D40" s="31">
        <f t="shared" ref="D40:L40" si="5">+D34+D39</f>
        <v>627898780</v>
      </c>
      <c r="E40" s="32">
        <f t="shared" si="5"/>
        <v>538025700</v>
      </c>
      <c r="F40" s="33">
        <f t="shared" si="5"/>
        <v>400214101</v>
      </c>
      <c r="G40" s="31">
        <f t="shared" si="5"/>
        <v>438704474</v>
      </c>
      <c r="H40" s="32">
        <f t="shared" si="5"/>
        <v>438704474</v>
      </c>
      <c r="I40" s="34">
        <f t="shared" si="5"/>
        <v>-78430171</v>
      </c>
      <c r="J40" s="35">
        <f t="shared" si="5"/>
        <v>556537867</v>
      </c>
      <c r="K40" s="31">
        <f t="shared" si="5"/>
        <v>631141183</v>
      </c>
      <c r="L40" s="32">
        <f t="shared" si="5"/>
        <v>732880929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1594344097</v>
      </c>
      <c r="D42" s="46">
        <f t="shared" ref="D42:L42" si="6">+D25-D40</f>
        <v>1674015449</v>
      </c>
      <c r="E42" s="47">
        <f t="shared" si="6"/>
        <v>1799616194</v>
      </c>
      <c r="F42" s="48">
        <f t="shared" si="6"/>
        <v>2497799119</v>
      </c>
      <c r="G42" s="46">
        <f t="shared" si="6"/>
        <v>2865141644</v>
      </c>
      <c r="H42" s="47">
        <f t="shared" si="6"/>
        <v>2865141644</v>
      </c>
      <c r="I42" s="49">
        <f t="shared" si="6"/>
        <v>425602760</v>
      </c>
      <c r="J42" s="50">
        <f t="shared" si="6"/>
        <v>3171845129</v>
      </c>
      <c r="K42" s="46">
        <f t="shared" si="6"/>
        <v>3639703353</v>
      </c>
      <c r="L42" s="47">
        <f t="shared" si="6"/>
        <v>4105510987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1511787883</v>
      </c>
      <c r="D45" s="19">
        <v>1571453376</v>
      </c>
      <c r="E45" s="20">
        <v>1648718272</v>
      </c>
      <c r="F45" s="21">
        <v>2134757249</v>
      </c>
      <c r="G45" s="19">
        <v>2840504657</v>
      </c>
      <c r="H45" s="20">
        <v>2840504657</v>
      </c>
      <c r="I45" s="22">
        <v>-152051698</v>
      </c>
      <c r="J45" s="23">
        <v>3147208142</v>
      </c>
      <c r="K45" s="19">
        <v>3615066366</v>
      </c>
      <c r="L45" s="20">
        <v>4080874000</v>
      </c>
    </row>
    <row r="46" spans="1:12" ht="13.5" x14ac:dyDescent="0.25">
      <c r="A46" s="24" t="s">
        <v>59</v>
      </c>
      <c r="B46" s="18" t="s">
        <v>46</v>
      </c>
      <c r="C46" s="19">
        <v>24628860</v>
      </c>
      <c r="D46" s="19">
        <v>24628860</v>
      </c>
      <c r="E46" s="20">
        <v>24636987</v>
      </c>
      <c r="F46" s="21">
        <v>24628860</v>
      </c>
      <c r="G46" s="19">
        <v>24636987</v>
      </c>
      <c r="H46" s="20">
        <v>24636987</v>
      </c>
      <c r="I46" s="22">
        <v>9812311</v>
      </c>
      <c r="J46" s="23">
        <v>24636987</v>
      </c>
      <c r="K46" s="19">
        <v>24636987</v>
      </c>
      <c r="L46" s="20">
        <v>24636987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1536416743</v>
      </c>
      <c r="D48" s="53">
        <f t="shared" ref="D48:L48" si="7">SUM(D45:D47)</f>
        <v>1596082236</v>
      </c>
      <c r="E48" s="54">
        <f t="shared" si="7"/>
        <v>1673355259</v>
      </c>
      <c r="F48" s="55">
        <f t="shared" si="7"/>
        <v>2159386109</v>
      </c>
      <c r="G48" s="53">
        <f t="shared" si="7"/>
        <v>2865141644</v>
      </c>
      <c r="H48" s="54">
        <f t="shared" si="7"/>
        <v>2865141644</v>
      </c>
      <c r="I48" s="56">
        <f t="shared" si="7"/>
        <v>-142239387</v>
      </c>
      <c r="J48" s="57">
        <f t="shared" si="7"/>
        <v>3171845129</v>
      </c>
      <c r="K48" s="53">
        <f t="shared" si="7"/>
        <v>3639703353</v>
      </c>
      <c r="L48" s="54">
        <f t="shared" si="7"/>
        <v>4105510987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2705343</v>
      </c>
      <c r="D6" s="19">
        <v>27731756</v>
      </c>
      <c r="E6" s="20">
        <v>39743491</v>
      </c>
      <c r="F6" s="21">
        <v>1216498</v>
      </c>
      <c r="G6" s="19">
        <v>19850547</v>
      </c>
      <c r="H6" s="20">
        <v>19850547</v>
      </c>
      <c r="I6" s="22">
        <v>-26079995</v>
      </c>
      <c r="J6" s="23">
        <v>2892132</v>
      </c>
      <c r="K6" s="19">
        <v>-6926245</v>
      </c>
      <c r="L6" s="20">
        <v>-13381666</v>
      </c>
    </row>
    <row r="7" spans="1:12" ht="13.5" x14ac:dyDescent="0.25">
      <c r="A7" s="24" t="s">
        <v>22</v>
      </c>
      <c r="B7" s="18" t="s">
        <v>9</v>
      </c>
      <c r="C7" s="19">
        <v>24061510</v>
      </c>
      <c r="D7" s="19">
        <v>29998575</v>
      </c>
      <c r="E7" s="20">
        <v>31381955</v>
      </c>
      <c r="F7" s="21">
        <v>32451943</v>
      </c>
      <c r="G7" s="19">
        <v>32451943</v>
      </c>
      <c r="H7" s="20">
        <v>32451943</v>
      </c>
      <c r="I7" s="22">
        <v>11479011</v>
      </c>
      <c r="J7" s="23">
        <v>32451943</v>
      </c>
      <c r="K7" s="19">
        <v>32451943</v>
      </c>
      <c r="L7" s="20">
        <v>30870207</v>
      </c>
    </row>
    <row r="8" spans="1:12" ht="13.5" x14ac:dyDescent="0.25">
      <c r="A8" s="24" t="s">
        <v>23</v>
      </c>
      <c r="B8" s="18" t="s">
        <v>9</v>
      </c>
      <c r="C8" s="19">
        <v>12112313</v>
      </c>
      <c r="D8" s="19">
        <v>-14463737</v>
      </c>
      <c r="E8" s="20">
        <v>29318953</v>
      </c>
      <c r="F8" s="21">
        <v>49267775</v>
      </c>
      <c r="G8" s="19">
        <v>38180424</v>
      </c>
      <c r="H8" s="20">
        <v>38180424</v>
      </c>
      <c r="I8" s="22">
        <v>-5502006</v>
      </c>
      <c r="J8" s="23">
        <v>36212658</v>
      </c>
      <c r="K8" s="19">
        <v>30156063</v>
      </c>
      <c r="L8" s="20">
        <v>22466911</v>
      </c>
    </row>
    <row r="9" spans="1:12" ht="13.5" x14ac:dyDescent="0.25">
      <c r="A9" s="24" t="s">
        <v>24</v>
      </c>
      <c r="B9" s="18" t="s">
        <v>19</v>
      </c>
      <c r="C9" s="19">
        <v>46989551</v>
      </c>
      <c r="D9" s="19">
        <v>47434199</v>
      </c>
      <c r="E9" s="20">
        <v>49010003</v>
      </c>
      <c r="F9" s="21">
        <v>7652226</v>
      </c>
      <c r="G9" s="19">
        <v>8465289</v>
      </c>
      <c r="H9" s="20">
        <v>8465289</v>
      </c>
      <c r="I9" s="22">
        <v>1382136</v>
      </c>
      <c r="J9" s="23">
        <v>8465289</v>
      </c>
      <c r="K9" s="19">
        <v>6758679</v>
      </c>
      <c r="L9" s="20">
        <v>6758679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2620</v>
      </c>
      <c r="E10" s="20">
        <v>0</v>
      </c>
      <c r="F10" s="25">
        <v>0</v>
      </c>
      <c r="G10" s="26">
        <v>609521</v>
      </c>
      <c r="H10" s="27">
        <v>609521</v>
      </c>
      <c r="I10" s="22">
        <v>16136</v>
      </c>
      <c r="J10" s="28">
        <v>8099</v>
      </c>
      <c r="K10" s="26">
        <v>8099</v>
      </c>
      <c r="L10" s="27">
        <v>8099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2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85868717</v>
      </c>
      <c r="D12" s="31">
        <f t="shared" ref="D12:L12" si="0">SUM(D6:D11)</f>
        <v>90703413</v>
      </c>
      <c r="E12" s="32">
        <f t="shared" si="0"/>
        <v>149454402</v>
      </c>
      <c r="F12" s="33">
        <f t="shared" si="0"/>
        <v>90588442</v>
      </c>
      <c r="G12" s="31">
        <f t="shared" si="0"/>
        <v>99557724</v>
      </c>
      <c r="H12" s="32">
        <f t="shared" si="0"/>
        <v>99557724</v>
      </c>
      <c r="I12" s="34">
        <f t="shared" si="0"/>
        <v>-18704716</v>
      </c>
      <c r="J12" s="35">
        <f t="shared" si="0"/>
        <v>80030121</v>
      </c>
      <c r="K12" s="31">
        <f t="shared" si="0"/>
        <v>62448539</v>
      </c>
      <c r="L12" s="32">
        <f t="shared" si="0"/>
        <v>46722230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1666667</v>
      </c>
      <c r="D15" s="19">
        <v>1388889</v>
      </c>
      <c r="E15" s="20">
        <v>1791778</v>
      </c>
      <c r="F15" s="21">
        <v>1388889</v>
      </c>
      <c r="G15" s="19">
        <v>1791778</v>
      </c>
      <c r="H15" s="20">
        <v>1791778</v>
      </c>
      <c r="I15" s="22">
        <v>-651444</v>
      </c>
      <c r="J15" s="23">
        <v>1791778</v>
      </c>
      <c r="K15" s="19">
        <v>1791778</v>
      </c>
      <c r="L15" s="20">
        <v>1791778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376758865</v>
      </c>
      <c r="D19" s="19">
        <v>381414086</v>
      </c>
      <c r="E19" s="20">
        <v>411658315</v>
      </c>
      <c r="F19" s="21">
        <v>421417768</v>
      </c>
      <c r="G19" s="19">
        <v>436961375</v>
      </c>
      <c r="H19" s="20">
        <v>436961375</v>
      </c>
      <c r="I19" s="22">
        <v>13542823</v>
      </c>
      <c r="J19" s="23">
        <v>454584769</v>
      </c>
      <c r="K19" s="19">
        <v>457765268</v>
      </c>
      <c r="L19" s="20">
        <v>451671536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13259968</v>
      </c>
      <c r="D22" s="19">
        <v>13997383</v>
      </c>
      <c r="E22" s="20">
        <v>13363629</v>
      </c>
      <c r="F22" s="21">
        <v>401009</v>
      </c>
      <c r="G22" s="19">
        <v>1320400</v>
      </c>
      <c r="H22" s="20">
        <v>1320400</v>
      </c>
      <c r="I22" s="22">
        <v>413496</v>
      </c>
      <c r="J22" s="23">
        <v>909404</v>
      </c>
      <c r="K22" s="19">
        <v>1078222</v>
      </c>
      <c r="L22" s="20">
        <v>767040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391685500</v>
      </c>
      <c r="D24" s="38">
        <f t="shared" ref="D24:L24" si="1">SUM(D15:D23)</f>
        <v>396800358</v>
      </c>
      <c r="E24" s="39">
        <f t="shared" si="1"/>
        <v>426813722</v>
      </c>
      <c r="F24" s="40">
        <f t="shared" si="1"/>
        <v>423207666</v>
      </c>
      <c r="G24" s="38">
        <f t="shared" si="1"/>
        <v>440073553</v>
      </c>
      <c r="H24" s="39">
        <f t="shared" si="1"/>
        <v>440073553</v>
      </c>
      <c r="I24" s="41">
        <f t="shared" si="1"/>
        <v>13304875</v>
      </c>
      <c r="J24" s="42">
        <f t="shared" si="1"/>
        <v>457285951</v>
      </c>
      <c r="K24" s="38">
        <f t="shared" si="1"/>
        <v>460635268</v>
      </c>
      <c r="L24" s="39">
        <f t="shared" si="1"/>
        <v>454230354</v>
      </c>
    </row>
    <row r="25" spans="1:12" ht="13.5" x14ac:dyDescent="0.25">
      <c r="A25" s="29" t="s">
        <v>41</v>
      </c>
      <c r="B25" s="30" t="s">
        <v>19</v>
      </c>
      <c r="C25" s="31">
        <f>+C12+C24</f>
        <v>477554217</v>
      </c>
      <c r="D25" s="31">
        <f t="shared" ref="D25:L25" si="2">+D12+D24</f>
        <v>487503771</v>
      </c>
      <c r="E25" s="32">
        <f t="shared" si="2"/>
        <v>576268124</v>
      </c>
      <c r="F25" s="33">
        <f t="shared" si="2"/>
        <v>513796108</v>
      </c>
      <c r="G25" s="31">
        <f t="shared" si="2"/>
        <v>539631277</v>
      </c>
      <c r="H25" s="32">
        <f t="shared" si="2"/>
        <v>539631277</v>
      </c>
      <c r="I25" s="34">
        <f t="shared" si="2"/>
        <v>-5399841</v>
      </c>
      <c r="J25" s="35">
        <f t="shared" si="2"/>
        <v>537316072</v>
      </c>
      <c r="K25" s="31">
        <f t="shared" si="2"/>
        <v>523083807</v>
      </c>
      <c r="L25" s="32">
        <f t="shared" si="2"/>
        <v>500952584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-1</v>
      </c>
      <c r="D30" s="19">
        <v>-1</v>
      </c>
      <c r="E30" s="20">
        <v>-1</v>
      </c>
      <c r="F30" s="21">
        <v>4578814</v>
      </c>
      <c r="G30" s="19">
        <v>4825845</v>
      </c>
      <c r="H30" s="20">
        <v>4825845</v>
      </c>
      <c r="I30" s="22">
        <v>-262752</v>
      </c>
      <c r="J30" s="23">
        <v>135467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10200</v>
      </c>
      <c r="D31" s="19">
        <v>26900</v>
      </c>
      <c r="E31" s="20">
        <v>21400</v>
      </c>
      <c r="F31" s="21">
        <v>0</v>
      </c>
      <c r="G31" s="19">
        <v>0</v>
      </c>
      <c r="H31" s="20">
        <v>0</v>
      </c>
      <c r="I31" s="22">
        <v>6350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76928764</v>
      </c>
      <c r="D32" s="19">
        <v>63578613</v>
      </c>
      <c r="E32" s="20">
        <v>92866216</v>
      </c>
      <c r="F32" s="21">
        <v>48254786</v>
      </c>
      <c r="G32" s="19">
        <v>57824925</v>
      </c>
      <c r="H32" s="20">
        <v>57824925</v>
      </c>
      <c r="I32" s="22">
        <v>-9592836</v>
      </c>
      <c r="J32" s="23">
        <v>57239524</v>
      </c>
      <c r="K32" s="19">
        <v>57261633</v>
      </c>
      <c r="L32" s="20">
        <v>57269232</v>
      </c>
    </row>
    <row r="33" spans="1:12" ht="13.5" x14ac:dyDescent="0.25">
      <c r="A33" s="24" t="s">
        <v>49</v>
      </c>
      <c r="B33" s="18" t="s">
        <v>19</v>
      </c>
      <c r="C33" s="19">
        <v>7041833</v>
      </c>
      <c r="D33" s="19">
        <v>0</v>
      </c>
      <c r="E33" s="20">
        <v>750859</v>
      </c>
      <c r="F33" s="21">
        <v>10297434</v>
      </c>
      <c r="G33" s="19">
        <v>963428</v>
      </c>
      <c r="H33" s="20">
        <v>963428</v>
      </c>
      <c r="I33" s="22">
        <v>-256214</v>
      </c>
      <c r="J33" s="23">
        <v>0</v>
      </c>
      <c r="K33" s="19">
        <v>2700000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83980796</v>
      </c>
      <c r="D34" s="31">
        <f t="shared" ref="D34:L34" si="3">SUM(D29:D33)</f>
        <v>63605512</v>
      </c>
      <c r="E34" s="32">
        <f t="shared" si="3"/>
        <v>93638474</v>
      </c>
      <c r="F34" s="33">
        <f t="shared" si="3"/>
        <v>63131034</v>
      </c>
      <c r="G34" s="31">
        <f t="shared" si="3"/>
        <v>63614198</v>
      </c>
      <c r="H34" s="32">
        <f t="shared" si="3"/>
        <v>63614198</v>
      </c>
      <c r="I34" s="34">
        <f t="shared" si="3"/>
        <v>-10105452</v>
      </c>
      <c r="J34" s="35">
        <f t="shared" si="3"/>
        <v>57374991</v>
      </c>
      <c r="K34" s="31">
        <f t="shared" si="3"/>
        <v>59961633</v>
      </c>
      <c r="L34" s="32">
        <f t="shared" si="3"/>
        <v>57269232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18165459</v>
      </c>
      <c r="D37" s="19">
        <v>14000283</v>
      </c>
      <c r="E37" s="20">
        <v>-4164108</v>
      </c>
      <c r="F37" s="21">
        <v>841887</v>
      </c>
      <c r="G37" s="19">
        <v>504329</v>
      </c>
      <c r="H37" s="20">
        <v>504329</v>
      </c>
      <c r="I37" s="22">
        <v>-4123588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1954744</v>
      </c>
      <c r="D38" s="19">
        <v>12610482</v>
      </c>
      <c r="E38" s="20">
        <v>30003100</v>
      </c>
      <c r="F38" s="21">
        <v>3033059</v>
      </c>
      <c r="G38" s="19">
        <v>12528258</v>
      </c>
      <c r="H38" s="20">
        <v>12528258</v>
      </c>
      <c r="I38" s="22">
        <v>-2052180</v>
      </c>
      <c r="J38" s="23">
        <v>7376705</v>
      </c>
      <c r="K38" s="19">
        <v>9376705</v>
      </c>
      <c r="L38" s="20">
        <v>9376705</v>
      </c>
    </row>
    <row r="39" spans="1:12" ht="13.5" x14ac:dyDescent="0.25">
      <c r="A39" s="29" t="s">
        <v>53</v>
      </c>
      <c r="B39" s="37" t="s">
        <v>19</v>
      </c>
      <c r="C39" s="31">
        <f>SUM(C37:C38)</f>
        <v>20120203</v>
      </c>
      <c r="D39" s="38">
        <f t="shared" ref="D39:L39" si="4">SUM(D37:D38)</f>
        <v>26610765</v>
      </c>
      <c r="E39" s="39">
        <f t="shared" si="4"/>
        <v>25838992</v>
      </c>
      <c r="F39" s="40">
        <f t="shared" si="4"/>
        <v>3874946</v>
      </c>
      <c r="G39" s="38">
        <f t="shared" si="4"/>
        <v>13032587</v>
      </c>
      <c r="H39" s="39">
        <f t="shared" si="4"/>
        <v>13032587</v>
      </c>
      <c r="I39" s="40">
        <f t="shared" si="4"/>
        <v>-6175768</v>
      </c>
      <c r="J39" s="42">
        <f t="shared" si="4"/>
        <v>7376705</v>
      </c>
      <c r="K39" s="38">
        <f t="shared" si="4"/>
        <v>9376705</v>
      </c>
      <c r="L39" s="39">
        <f t="shared" si="4"/>
        <v>9376705</v>
      </c>
    </row>
    <row r="40" spans="1:12" ht="13.5" x14ac:dyDescent="0.25">
      <c r="A40" s="29" t="s">
        <v>54</v>
      </c>
      <c r="B40" s="30" t="s">
        <v>19</v>
      </c>
      <c r="C40" s="31">
        <f>+C34+C39</f>
        <v>104100999</v>
      </c>
      <c r="D40" s="31">
        <f t="shared" ref="D40:L40" si="5">+D34+D39</f>
        <v>90216277</v>
      </c>
      <c r="E40" s="32">
        <f t="shared" si="5"/>
        <v>119477466</v>
      </c>
      <c r="F40" s="33">
        <f t="shared" si="5"/>
        <v>67005980</v>
      </c>
      <c r="G40" s="31">
        <f t="shared" si="5"/>
        <v>76646785</v>
      </c>
      <c r="H40" s="32">
        <f t="shared" si="5"/>
        <v>76646785</v>
      </c>
      <c r="I40" s="34">
        <f t="shared" si="5"/>
        <v>-16281220</v>
      </c>
      <c r="J40" s="35">
        <f t="shared" si="5"/>
        <v>64751696</v>
      </c>
      <c r="K40" s="31">
        <f t="shared" si="5"/>
        <v>69338338</v>
      </c>
      <c r="L40" s="32">
        <f t="shared" si="5"/>
        <v>66645937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373453218</v>
      </c>
      <c r="D42" s="46">
        <f t="shared" ref="D42:L42" si="6">+D25-D40</f>
        <v>397287494</v>
      </c>
      <c r="E42" s="47">
        <f t="shared" si="6"/>
        <v>456790658</v>
      </c>
      <c r="F42" s="48">
        <f t="shared" si="6"/>
        <v>446790128</v>
      </c>
      <c r="G42" s="46">
        <f t="shared" si="6"/>
        <v>462984492</v>
      </c>
      <c r="H42" s="47">
        <f t="shared" si="6"/>
        <v>462984492</v>
      </c>
      <c r="I42" s="49">
        <f t="shared" si="6"/>
        <v>10881379</v>
      </c>
      <c r="J42" s="50">
        <f t="shared" si="6"/>
        <v>472564376</v>
      </c>
      <c r="K42" s="46">
        <f t="shared" si="6"/>
        <v>453745469</v>
      </c>
      <c r="L42" s="47">
        <f t="shared" si="6"/>
        <v>434306647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267072958</v>
      </c>
      <c r="D45" s="19">
        <v>289705084</v>
      </c>
      <c r="E45" s="20">
        <v>313539355</v>
      </c>
      <c r="F45" s="21">
        <v>437470536</v>
      </c>
      <c r="G45" s="19">
        <v>462984492</v>
      </c>
      <c r="H45" s="20">
        <v>462984492</v>
      </c>
      <c r="I45" s="22">
        <v>-60761742</v>
      </c>
      <c r="J45" s="23">
        <v>472564376</v>
      </c>
      <c r="K45" s="19">
        <v>453745469</v>
      </c>
      <c r="L45" s="20">
        <v>434306647</v>
      </c>
    </row>
    <row r="46" spans="1:12" ht="13.5" x14ac:dyDescent="0.25">
      <c r="A46" s="24" t="s">
        <v>59</v>
      </c>
      <c r="B46" s="18" t="s">
        <v>46</v>
      </c>
      <c r="C46" s="19">
        <v>83748136</v>
      </c>
      <c r="D46" s="19">
        <v>83748136</v>
      </c>
      <c r="E46" s="20">
        <v>83748136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350821094</v>
      </c>
      <c r="D48" s="53">
        <f t="shared" ref="D48:L48" si="7">SUM(D45:D47)</f>
        <v>373453220</v>
      </c>
      <c r="E48" s="54">
        <f t="shared" si="7"/>
        <v>397287491</v>
      </c>
      <c r="F48" s="55">
        <f t="shared" si="7"/>
        <v>437470536</v>
      </c>
      <c r="G48" s="53">
        <f t="shared" si="7"/>
        <v>462984492</v>
      </c>
      <c r="H48" s="54">
        <f t="shared" si="7"/>
        <v>462984492</v>
      </c>
      <c r="I48" s="56">
        <f t="shared" si="7"/>
        <v>-60761742</v>
      </c>
      <c r="J48" s="57">
        <f t="shared" si="7"/>
        <v>472564376</v>
      </c>
      <c r="K48" s="53">
        <f t="shared" si="7"/>
        <v>453745469</v>
      </c>
      <c r="L48" s="54">
        <f t="shared" si="7"/>
        <v>434306647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16319752</v>
      </c>
      <c r="D6" s="19">
        <v>48856470</v>
      </c>
      <c r="E6" s="20">
        <v>11298809</v>
      </c>
      <c r="F6" s="21">
        <v>19281000</v>
      </c>
      <c r="G6" s="19">
        <v>34956028</v>
      </c>
      <c r="H6" s="20">
        <v>34956028</v>
      </c>
      <c r="I6" s="22">
        <v>-32086483</v>
      </c>
      <c r="J6" s="23">
        <v>631508</v>
      </c>
      <c r="K6" s="19">
        <v>33155304</v>
      </c>
      <c r="L6" s="20">
        <v>75118254</v>
      </c>
    </row>
    <row r="7" spans="1:12" ht="13.5" x14ac:dyDescent="0.25">
      <c r="A7" s="24" t="s">
        <v>22</v>
      </c>
      <c r="B7" s="18" t="s">
        <v>9</v>
      </c>
      <c r="C7" s="19">
        <v>15583704</v>
      </c>
      <c r="D7" s="19">
        <v>15121398</v>
      </c>
      <c r="E7" s="20">
        <v>50326265</v>
      </c>
      <c r="F7" s="21">
        <v>15103000</v>
      </c>
      <c r="G7" s="19">
        <v>50326265</v>
      </c>
      <c r="H7" s="20">
        <v>50326265</v>
      </c>
      <c r="I7" s="22">
        <v>101943771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-138402662</v>
      </c>
      <c r="D8" s="19">
        <v>-276832097</v>
      </c>
      <c r="E8" s="20">
        <v>235969514</v>
      </c>
      <c r="F8" s="21">
        <v>257048702</v>
      </c>
      <c r="G8" s="19">
        <v>223908785</v>
      </c>
      <c r="H8" s="20">
        <v>223908785</v>
      </c>
      <c r="I8" s="22">
        <v>46975278</v>
      </c>
      <c r="J8" s="23">
        <v>83348728</v>
      </c>
      <c r="K8" s="19">
        <v>102828055</v>
      </c>
      <c r="L8" s="20">
        <v>185459917</v>
      </c>
    </row>
    <row r="9" spans="1:12" ht="13.5" x14ac:dyDescent="0.25">
      <c r="A9" s="24" t="s">
        <v>24</v>
      </c>
      <c r="B9" s="18" t="s">
        <v>19</v>
      </c>
      <c r="C9" s="19">
        <v>207472181</v>
      </c>
      <c r="D9" s="19">
        <v>509280637</v>
      </c>
      <c r="E9" s="20">
        <v>208072173</v>
      </c>
      <c r="F9" s="21">
        <v>0</v>
      </c>
      <c r="G9" s="19">
        <v>16412881</v>
      </c>
      <c r="H9" s="20">
        <v>16412881</v>
      </c>
      <c r="I9" s="22">
        <v>8915607</v>
      </c>
      <c r="J9" s="23">
        <v>60870126</v>
      </c>
      <c r="K9" s="19">
        <v>63548412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16112699</v>
      </c>
      <c r="D11" s="19">
        <v>15828441</v>
      </c>
      <c r="E11" s="20">
        <v>10352449</v>
      </c>
      <c r="F11" s="21">
        <v>1452600</v>
      </c>
      <c r="G11" s="19">
        <v>10391462</v>
      </c>
      <c r="H11" s="20">
        <v>10391462</v>
      </c>
      <c r="I11" s="22">
        <v>210733</v>
      </c>
      <c r="J11" s="23">
        <v>10391462</v>
      </c>
      <c r="K11" s="19">
        <v>10848686</v>
      </c>
      <c r="L11" s="20">
        <v>11336877</v>
      </c>
    </row>
    <row r="12" spans="1:12" ht="13.5" x14ac:dyDescent="0.25">
      <c r="A12" s="29" t="s">
        <v>28</v>
      </c>
      <c r="B12" s="30" t="s">
        <v>19</v>
      </c>
      <c r="C12" s="31">
        <f>SUM(C6:C11)</f>
        <v>117085674</v>
      </c>
      <c r="D12" s="31">
        <f t="shared" ref="D12:L12" si="0">SUM(D6:D11)</f>
        <v>312254849</v>
      </c>
      <c r="E12" s="32">
        <f t="shared" si="0"/>
        <v>516019210</v>
      </c>
      <c r="F12" s="33">
        <f t="shared" si="0"/>
        <v>292885302</v>
      </c>
      <c r="G12" s="31">
        <f t="shared" si="0"/>
        <v>335995421</v>
      </c>
      <c r="H12" s="32">
        <f t="shared" si="0"/>
        <v>335995421</v>
      </c>
      <c r="I12" s="34">
        <f t="shared" si="0"/>
        <v>125958906</v>
      </c>
      <c r="J12" s="35">
        <f t="shared" si="0"/>
        <v>155241824</v>
      </c>
      <c r="K12" s="31">
        <f t="shared" si="0"/>
        <v>210380457</v>
      </c>
      <c r="L12" s="32">
        <f t="shared" si="0"/>
        <v>271915048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48401576</v>
      </c>
      <c r="D17" s="19">
        <v>48244791</v>
      </c>
      <c r="E17" s="20">
        <v>17763246</v>
      </c>
      <c r="F17" s="21">
        <v>65351234</v>
      </c>
      <c r="G17" s="19">
        <v>64596713</v>
      </c>
      <c r="H17" s="20">
        <v>64596713</v>
      </c>
      <c r="I17" s="22">
        <v>0</v>
      </c>
      <c r="J17" s="23">
        <v>64596713</v>
      </c>
      <c r="K17" s="19">
        <v>67438968</v>
      </c>
      <c r="L17" s="20">
        <v>70473722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781828896</v>
      </c>
      <c r="D19" s="19">
        <v>773221686</v>
      </c>
      <c r="E19" s="20">
        <v>769959075</v>
      </c>
      <c r="F19" s="21">
        <v>777838992</v>
      </c>
      <c r="G19" s="19">
        <v>815133228</v>
      </c>
      <c r="H19" s="20">
        <v>815133228</v>
      </c>
      <c r="I19" s="22">
        <v>46778928</v>
      </c>
      <c r="J19" s="23">
        <v>834361103</v>
      </c>
      <c r="K19" s="19">
        <v>853649715</v>
      </c>
      <c r="L19" s="20">
        <v>893585408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46252</v>
      </c>
      <c r="D22" s="19">
        <v>2452220</v>
      </c>
      <c r="E22" s="20">
        <v>1810103</v>
      </c>
      <c r="F22" s="21">
        <v>1686154</v>
      </c>
      <c r="G22" s="19">
        <v>1810103</v>
      </c>
      <c r="H22" s="20">
        <v>1810103</v>
      </c>
      <c r="I22" s="22">
        <v>0</v>
      </c>
      <c r="J22" s="23">
        <v>1810103</v>
      </c>
      <c r="K22" s="19">
        <v>1889748</v>
      </c>
      <c r="L22" s="20">
        <v>1974787</v>
      </c>
    </row>
    <row r="23" spans="1:12" ht="13.5" x14ac:dyDescent="0.25">
      <c r="A23" s="24" t="s">
        <v>39</v>
      </c>
      <c r="B23" s="18" t="s">
        <v>19</v>
      </c>
      <c r="C23" s="19">
        <v>9570170</v>
      </c>
      <c r="D23" s="19">
        <v>9570170</v>
      </c>
      <c r="E23" s="20">
        <v>9570170</v>
      </c>
      <c r="F23" s="25">
        <v>9569875</v>
      </c>
      <c r="G23" s="26">
        <v>9570170</v>
      </c>
      <c r="H23" s="27">
        <v>9570170</v>
      </c>
      <c r="I23" s="21">
        <v>0</v>
      </c>
      <c r="J23" s="28">
        <v>9570170</v>
      </c>
      <c r="K23" s="26">
        <v>9991257</v>
      </c>
      <c r="L23" s="27">
        <v>10440864</v>
      </c>
    </row>
    <row r="24" spans="1:12" ht="13.5" x14ac:dyDescent="0.25">
      <c r="A24" s="29" t="s">
        <v>40</v>
      </c>
      <c r="B24" s="37" t="s">
        <v>19</v>
      </c>
      <c r="C24" s="31">
        <f>SUM(C15:C23)</f>
        <v>839846894</v>
      </c>
      <c r="D24" s="38">
        <f t="shared" ref="D24:L24" si="1">SUM(D15:D23)</f>
        <v>833488867</v>
      </c>
      <c r="E24" s="39">
        <f t="shared" si="1"/>
        <v>799102594</v>
      </c>
      <c r="F24" s="40">
        <f t="shared" si="1"/>
        <v>854446255</v>
      </c>
      <c r="G24" s="38">
        <f t="shared" si="1"/>
        <v>891110214</v>
      </c>
      <c r="H24" s="39">
        <f t="shared" si="1"/>
        <v>891110214</v>
      </c>
      <c r="I24" s="41">
        <f t="shared" si="1"/>
        <v>46778928</v>
      </c>
      <c r="J24" s="42">
        <f t="shared" si="1"/>
        <v>910338089</v>
      </c>
      <c r="K24" s="38">
        <f t="shared" si="1"/>
        <v>932969688</v>
      </c>
      <c r="L24" s="39">
        <f t="shared" si="1"/>
        <v>976474781</v>
      </c>
    </row>
    <row r="25" spans="1:12" ht="13.5" x14ac:dyDescent="0.25">
      <c r="A25" s="29" t="s">
        <v>41</v>
      </c>
      <c r="B25" s="30" t="s">
        <v>19</v>
      </c>
      <c r="C25" s="31">
        <f>+C12+C24</f>
        <v>956932568</v>
      </c>
      <c r="D25" s="31">
        <f t="shared" ref="D25:L25" si="2">+D12+D24</f>
        <v>1145743716</v>
      </c>
      <c r="E25" s="32">
        <f t="shared" si="2"/>
        <v>1315121804</v>
      </c>
      <c r="F25" s="33">
        <f t="shared" si="2"/>
        <v>1147331557</v>
      </c>
      <c r="G25" s="31">
        <f t="shared" si="2"/>
        <v>1227105635</v>
      </c>
      <c r="H25" s="32">
        <f t="shared" si="2"/>
        <v>1227105635</v>
      </c>
      <c r="I25" s="34">
        <f t="shared" si="2"/>
        <v>172737834</v>
      </c>
      <c r="J25" s="35">
        <f t="shared" si="2"/>
        <v>1065579913</v>
      </c>
      <c r="K25" s="31">
        <f t="shared" si="2"/>
        <v>1143350145</v>
      </c>
      <c r="L25" s="32">
        <f t="shared" si="2"/>
        <v>1248389829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379452</v>
      </c>
      <c r="F30" s="21">
        <v>401400</v>
      </c>
      <c r="G30" s="19">
        <v>401400</v>
      </c>
      <c r="H30" s="20">
        <v>401400</v>
      </c>
      <c r="I30" s="22">
        <v>0</v>
      </c>
      <c r="J30" s="23">
        <v>401400</v>
      </c>
      <c r="K30" s="19">
        <v>401400</v>
      </c>
      <c r="L30" s="20">
        <v>401400</v>
      </c>
    </row>
    <row r="31" spans="1:12" ht="13.5" x14ac:dyDescent="0.25">
      <c r="A31" s="24" t="s">
        <v>47</v>
      </c>
      <c r="B31" s="18" t="s">
        <v>19</v>
      </c>
      <c r="C31" s="19">
        <v>4784384</v>
      </c>
      <c r="D31" s="19">
        <v>4784530</v>
      </c>
      <c r="E31" s="20">
        <v>5009133</v>
      </c>
      <c r="F31" s="21">
        <v>4852729</v>
      </c>
      <c r="G31" s="19">
        <v>5136740</v>
      </c>
      <c r="H31" s="20">
        <v>5136740</v>
      </c>
      <c r="I31" s="22">
        <v>386480</v>
      </c>
      <c r="J31" s="23">
        <v>5136740</v>
      </c>
      <c r="K31" s="19">
        <v>5362757</v>
      </c>
      <c r="L31" s="20">
        <v>5604081</v>
      </c>
    </row>
    <row r="32" spans="1:12" ht="13.5" x14ac:dyDescent="0.25">
      <c r="A32" s="24" t="s">
        <v>48</v>
      </c>
      <c r="B32" s="18" t="s">
        <v>46</v>
      </c>
      <c r="C32" s="19">
        <v>501500433</v>
      </c>
      <c r="D32" s="19">
        <v>508760702</v>
      </c>
      <c r="E32" s="20">
        <v>468086252</v>
      </c>
      <c r="F32" s="21">
        <v>11449583</v>
      </c>
      <c r="G32" s="19">
        <v>135893027</v>
      </c>
      <c r="H32" s="20">
        <v>135893027</v>
      </c>
      <c r="I32" s="22">
        <v>74305045</v>
      </c>
      <c r="J32" s="23">
        <v>61428385</v>
      </c>
      <c r="K32" s="19">
        <v>73180633</v>
      </c>
      <c r="L32" s="20">
        <v>76278828</v>
      </c>
    </row>
    <row r="33" spans="1:12" ht="13.5" x14ac:dyDescent="0.25">
      <c r="A33" s="24" t="s">
        <v>49</v>
      </c>
      <c r="B33" s="18" t="s">
        <v>19</v>
      </c>
      <c r="C33" s="19">
        <v>30085471</v>
      </c>
      <c r="D33" s="19">
        <v>32121659</v>
      </c>
      <c r="E33" s="20">
        <v>33400119</v>
      </c>
      <c r="F33" s="21">
        <v>13340102</v>
      </c>
      <c r="G33" s="19">
        <v>26009335</v>
      </c>
      <c r="H33" s="20">
        <v>26009335</v>
      </c>
      <c r="I33" s="22">
        <v>0</v>
      </c>
      <c r="J33" s="23">
        <v>4769325</v>
      </c>
      <c r="K33" s="19">
        <v>4769325</v>
      </c>
      <c r="L33" s="20">
        <v>4769325</v>
      </c>
    </row>
    <row r="34" spans="1:12" ht="13.5" x14ac:dyDescent="0.25">
      <c r="A34" s="29" t="s">
        <v>50</v>
      </c>
      <c r="B34" s="30" t="s">
        <v>19</v>
      </c>
      <c r="C34" s="31">
        <f>SUM(C29:C33)</f>
        <v>536370288</v>
      </c>
      <c r="D34" s="31">
        <f t="shared" ref="D34:L34" si="3">SUM(D29:D33)</f>
        <v>545666891</v>
      </c>
      <c r="E34" s="32">
        <f t="shared" si="3"/>
        <v>506874956</v>
      </c>
      <c r="F34" s="33">
        <f t="shared" si="3"/>
        <v>30043814</v>
      </c>
      <c r="G34" s="31">
        <f t="shared" si="3"/>
        <v>167440502</v>
      </c>
      <c r="H34" s="32">
        <f t="shared" si="3"/>
        <v>167440502</v>
      </c>
      <c r="I34" s="34">
        <f t="shared" si="3"/>
        <v>74691525</v>
      </c>
      <c r="J34" s="35">
        <f t="shared" si="3"/>
        <v>71735850</v>
      </c>
      <c r="K34" s="31">
        <f t="shared" si="3"/>
        <v>83714115</v>
      </c>
      <c r="L34" s="32">
        <f t="shared" si="3"/>
        <v>87053634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5513917</v>
      </c>
      <c r="D37" s="19">
        <v>4193524</v>
      </c>
      <c r="E37" s="20">
        <v>2251092</v>
      </c>
      <c r="F37" s="21">
        <v>2443167</v>
      </c>
      <c r="G37" s="19">
        <v>3796640</v>
      </c>
      <c r="H37" s="20">
        <v>3796640</v>
      </c>
      <c r="I37" s="22">
        <v>-656241</v>
      </c>
      <c r="J37" s="23">
        <v>2009314</v>
      </c>
      <c r="K37" s="19">
        <v>2179110</v>
      </c>
      <c r="L37" s="20">
        <v>2360406</v>
      </c>
    </row>
    <row r="38" spans="1:12" ht="13.5" x14ac:dyDescent="0.25">
      <c r="A38" s="24" t="s">
        <v>49</v>
      </c>
      <c r="B38" s="18" t="s">
        <v>19</v>
      </c>
      <c r="C38" s="19">
        <v>57806703</v>
      </c>
      <c r="D38" s="19">
        <v>55362472</v>
      </c>
      <c r="E38" s="20">
        <v>55225481</v>
      </c>
      <c r="F38" s="21">
        <v>25115498</v>
      </c>
      <c r="G38" s="19">
        <v>50024271</v>
      </c>
      <c r="H38" s="20">
        <v>50024271</v>
      </c>
      <c r="I38" s="22">
        <v>0</v>
      </c>
      <c r="J38" s="23">
        <v>3079433</v>
      </c>
      <c r="K38" s="19">
        <v>3079433</v>
      </c>
      <c r="L38" s="20">
        <v>3079433</v>
      </c>
    </row>
    <row r="39" spans="1:12" ht="13.5" x14ac:dyDescent="0.25">
      <c r="A39" s="29" t="s">
        <v>53</v>
      </c>
      <c r="B39" s="37" t="s">
        <v>19</v>
      </c>
      <c r="C39" s="31">
        <f>SUM(C37:C38)</f>
        <v>63320620</v>
      </c>
      <c r="D39" s="38">
        <f t="shared" ref="D39:L39" si="4">SUM(D37:D38)</f>
        <v>59555996</v>
      </c>
      <c r="E39" s="39">
        <f t="shared" si="4"/>
        <v>57476573</v>
      </c>
      <c r="F39" s="40">
        <f t="shared" si="4"/>
        <v>27558665</v>
      </c>
      <c r="G39" s="38">
        <f t="shared" si="4"/>
        <v>53820911</v>
      </c>
      <c r="H39" s="39">
        <f t="shared" si="4"/>
        <v>53820911</v>
      </c>
      <c r="I39" s="40">
        <f t="shared" si="4"/>
        <v>-656241</v>
      </c>
      <c r="J39" s="42">
        <f t="shared" si="4"/>
        <v>5088747</v>
      </c>
      <c r="K39" s="38">
        <f t="shared" si="4"/>
        <v>5258543</v>
      </c>
      <c r="L39" s="39">
        <f t="shared" si="4"/>
        <v>5439839</v>
      </c>
    </row>
    <row r="40" spans="1:12" ht="13.5" x14ac:dyDescent="0.25">
      <c r="A40" s="29" t="s">
        <v>54</v>
      </c>
      <c r="B40" s="30" t="s">
        <v>19</v>
      </c>
      <c r="C40" s="31">
        <f>+C34+C39</f>
        <v>599690908</v>
      </c>
      <c r="D40" s="31">
        <f t="shared" ref="D40:L40" si="5">+D34+D39</f>
        <v>605222887</v>
      </c>
      <c r="E40" s="32">
        <f t="shared" si="5"/>
        <v>564351529</v>
      </c>
      <c r="F40" s="33">
        <f t="shared" si="5"/>
        <v>57602479</v>
      </c>
      <c r="G40" s="31">
        <f t="shared" si="5"/>
        <v>221261413</v>
      </c>
      <c r="H40" s="32">
        <f t="shared" si="5"/>
        <v>221261413</v>
      </c>
      <c r="I40" s="34">
        <f t="shared" si="5"/>
        <v>74035284</v>
      </c>
      <c r="J40" s="35">
        <f t="shared" si="5"/>
        <v>76824597</v>
      </c>
      <c r="K40" s="31">
        <f t="shared" si="5"/>
        <v>88972658</v>
      </c>
      <c r="L40" s="32">
        <f t="shared" si="5"/>
        <v>92493473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357241660</v>
      </c>
      <c r="D42" s="46">
        <f t="shared" ref="D42:L42" si="6">+D25-D40</f>
        <v>540520829</v>
      </c>
      <c r="E42" s="47">
        <f t="shared" si="6"/>
        <v>750770275</v>
      </c>
      <c r="F42" s="48">
        <f t="shared" si="6"/>
        <v>1089729078</v>
      </c>
      <c r="G42" s="46">
        <f t="shared" si="6"/>
        <v>1005844222</v>
      </c>
      <c r="H42" s="47">
        <f t="shared" si="6"/>
        <v>1005844222</v>
      </c>
      <c r="I42" s="49">
        <f t="shared" si="6"/>
        <v>98702550</v>
      </c>
      <c r="J42" s="50">
        <f t="shared" si="6"/>
        <v>988755316</v>
      </c>
      <c r="K42" s="46">
        <f t="shared" si="6"/>
        <v>1054377487</v>
      </c>
      <c r="L42" s="47">
        <f t="shared" si="6"/>
        <v>1155896356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528782026</v>
      </c>
      <c r="D45" s="19">
        <v>356438584</v>
      </c>
      <c r="E45" s="20">
        <v>666997708</v>
      </c>
      <c r="F45" s="21">
        <v>1000187535</v>
      </c>
      <c r="G45" s="19">
        <v>924008756</v>
      </c>
      <c r="H45" s="20">
        <v>924008756</v>
      </c>
      <c r="I45" s="22">
        <v>-34536085</v>
      </c>
      <c r="J45" s="23">
        <v>988755316</v>
      </c>
      <c r="K45" s="19">
        <v>1054377487</v>
      </c>
      <c r="L45" s="20">
        <v>1155896356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528782026</v>
      </c>
      <c r="D48" s="53">
        <f t="shared" ref="D48:L48" si="7">SUM(D45:D47)</f>
        <v>356438584</v>
      </c>
      <c r="E48" s="54">
        <f t="shared" si="7"/>
        <v>666997708</v>
      </c>
      <c r="F48" s="55">
        <f t="shared" si="7"/>
        <v>1000187535</v>
      </c>
      <c r="G48" s="53">
        <f t="shared" si="7"/>
        <v>924008756</v>
      </c>
      <c r="H48" s="54">
        <f t="shared" si="7"/>
        <v>924008756</v>
      </c>
      <c r="I48" s="56">
        <f t="shared" si="7"/>
        <v>-34536085</v>
      </c>
      <c r="J48" s="57">
        <f t="shared" si="7"/>
        <v>988755316</v>
      </c>
      <c r="K48" s="53">
        <f t="shared" si="7"/>
        <v>1054377487</v>
      </c>
      <c r="L48" s="54">
        <f t="shared" si="7"/>
        <v>1155896356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260805868</v>
      </c>
      <c r="D6" s="19">
        <v>253869625</v>
      </c>
      <c r="E6" s="20">
        <v>241858029</v>
      </c>
      <c r="F6" s="21">
        <v>676744966</v>
      </c>
      <c r="G6" s="19">
        <v>172339241</v>
      </c>
      <c r="H6" s="20">
        <v>172339241</v>
      </c>
      <c r="I6" s="22">
        <v>300419547</v>
      </c>
      <c r="J6" s="23">
        <v>90714948</v>
      </c>
      <c r="K6" s="19">
        <v>-62415854</v>
      </c>
      <c r="L6" s="20">
        <v>-588314147</v>
      </c>
    </row>
    <row r="7" spans="1:12" ht="13.5" x14ac:dyDescent="0.25">
      <c r="A7" s="24" t="s">
        <v>22</v>
      </c>
      <c r="B7" s="18" t="s">
        <v>9</v>
      </c>
      <c r="C7" s="19">
        <v>40315241</v>
      </c>
      <c r="D7" s="19">
        <v>120849721</v>
      </c>
      <c r="E7" s="20">
        <v>212884863</v>
      </c>
      <c r="F7" s="21">
        <v>139719875</v>
      </c>
      <c r="G7" s="19">
        <v>212884862</v>
      </c>
      <c r="H7" s="20">
        <v>212884862</v>
      </c>
      <c r="I7" s="22">
        <v>201312685</v>
      </c>
      <c r="J7" s="23">
        <v>212884999</v>
      </c>
      <c r="K7" s="19">
        <v>212884999</v>
      </c>
      <c r="L7" s="20">
        <v>212884999</v>
      </c>
    </row>
    <row r="8" spans="1:12" ht="13.5" x14ac:dyDescent="0.25">
      <c r="A8" s="24" t="s">
        <v>23</v>
      </c>
      <c r="B8" s="18" t="s">
        <v>9</v>
      </c>
      <c r="C8" s="19">
        <v>195451425</v>
      </c>
      <c r="D8" s="19">
        <v>242344725</v>
      </c>
      <c r="E8" s="20">
        <v>310203400</v>
      </c>
      <c r="F8" s="21">
        <v>838176222</v>
      </c>
      <c r="G8" s="19">
        <v>377828850</v>
      </c>
      <c r="H8" s="20">
        <v>377828850</v>
      </c>
      <c r="I8" s="22">
        <v>390903643</v>
      </c>
      <c r="J8" s="23">
        <v>443771676</v>
      </c>
      <c r="K8" s="19">
        <v>446443981</v>
      </c>
      <c r="L8" s="20">
        <v>449297228</v>
      </c>
    </row>
    <row r="9" spans="1:12" ht="13.5" x14ac:dyDescent="0.25">
      <c r="A9" s="24" t="s">
        <v>24</v>
      </c>
      <c r="B9" s="18" t="s">
        <v>19</v>
      </c>
      <c r="C9" s="19">
        <v>116654358</v>
      </c>
      <c r="D9" s="19">
        <v>196937407</v>
      </c>
      <c r="E9" s="20">
        <v>267790905</v>
      </c>
      <c r="F9" s="21">
        <v>54690971</v>
      </c>
      <c r="G9" s="19">
        <v>9991605</v>
      </c>
      <c r="H9" s="20">
        <v>9991605</v>
      </c>
      <c r="I9" s="22">
        <v>371777037</v>
      </c>
      <c r="J9" s="23">
        <v>10154789</v>
      </c>
      <c r="K9" s="19">
        <v>10391151</v>
      </c>
      <c r="L9" s="20">
        <v>10643507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142552930</v>
      </c>
      <c r="D11" s="19">
        <v>151949069</v>
      </c>
      <c r="E11" s="20">
        <v>149866600</v>
      </c>
      <c r="F11" s="21">
        <v>157009033</v>
      </c>
      <c r="G11" s="19">
        <v>147444004</v>
      </c>
      <c r="H11" s="20">
        <v>147444004</v>
      </c>
      <c r="I11" s="22">
        <v>159985740</v>
      </c>
      <c r="J11" s="23">
        <v>118096731</v>
      </c>
      <c r="K11" s="19">
        <v>116793735</v>
      </c>
      <c r="L11" s="20">
        <v>115399575</v>
      </c>
    </row>
    <row r="12" spans="1:12" ht="13.5" x14ac:dyDescent="0.25">
      <c r="A12" s="29" t="s">
        <v>28</v>
      </c>
      <c r="B12" s="30" t="s">
        <v>19</v>
      </c>
      <c r="C12" s="31">
        <f>SUM(C6:C11)</f>
        <v>755779822</v>
      </c>
      <c r="D12" s="31">
        <f t="shared" ref="D12:L12" si="0">SUM(D6:D11)</f>
        <v>965950547</v>
      </c>
      <c r="E12" s="32">
        <f t="shared" si="0"/>
        <v>1182603797</v>
      </c>
      <c r="F12" s="33">
        <f t="shared" si="0"/>
        <v>1866341067</v>
      </c>
      <c r="G12" s="31">
        <f t="shared" si="0"/>
        <v>920488562</v>
      </c>
      <c r="H12" s="32">
        <f t="shared" si="0"/>
        <v>920488562</v>
      </c>
      <c r="I12" s="34">
        <f t="shared" si="0"/>
        <v>1424398652</v>
      </c>
      <c r="J12" s="35">
        <f t="shared" si="0"/>
        <v>875623143</v>
      </c>
      <c r="K12" s="31">
        <f t="shared" si="0"/>
        <v>724098012</v>
      </c>
      <c r="L12" s="32">
        <f t="shared" si="0"/>
        <v>199911162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5217</v>
      </c>
      <c r="E15" s="20">
        <v>1147</v>
      </c>
      <c r="F15" s="21">
        <v>0</v>
      </c>
      <c r="G15" s="19">
        <v>0</v>
      </c>
      <c r="H15" s="20">
        <v>0</v>
      </c>
      <c r="I15" s="22">
        <v>-4070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167459683</v>
      </c>
      <c r="D17" s="19">
        <v>80786544</v>
      </c>
      <c r="E17" s="20">
        <v>82805540</v>
      </c>
      <c r="F17" s="21">
        <v>184107427</v>
      </c>
      <c r="G17" s="19">
        <v>82806687</v>
      </c>
      <c r="H17" s="20">
        <v>82806687</v>
      </c>
      <c r="I17" s="22">
        <v>186126423</v>
      </c>
      <c r="J17" s="23">
        <v>82807000</v>
      </c>
      <c r="K17" s="19">
        <v>82807000</v>
      </c>
      <c r="L17" s="20">
        <v>82807000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1905688368</v>
      </c>
      <c r="D19" s="19">
        <v>1934295340</v>
      </c>
      <c r="E19" s="20">
        <v>1932475852</v>
      </c>
      <c r="F19" s="21">
        <v>1711264645</v>
      </c>
      <c r="G19" s="19">
        <v>1969428816</v>
      </c>
      <c r="H19" s="20">
        <v>1969428816</v>
      </c>
      <c r="I19" s="22">
        <v>1908224152</v>
      </c>
      <c r="J19" s="23">
        <v>1982319104</v>
      </c>
      <c r="K19" s="19">
        <v>1932220137</v>
      </c>
      <c r="L19" s="20">
        <v>1930572802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3939306</v>
      </c>
      <c r="D22" s="19">
        <v>3445967</v>
      </c>
      <c r="E22" s="20">
        <v>2572911</v>
      </c>
      <c r="F22" s="21">
        <v>3508988</v>
      </c>
      <c r="G22" s="19">
        <v>1722598</v>
      </c>
      <c r="H22" s="20">
        <v>1722598</v>
      </c>
      <c r="I22" s="22">
        <v>2087459</v>
      </c>
      <c r="J22" s="23">
        <v>512656</v>
      </c>
      <c r="K22" s="19">
        <v>459400</v>
      </c>
      <c r="L22" s="20">
        <v>402544</v>
      </c>
    </row>
    <row r="23" spans="1:12" ht="13.5" x14ac:dyDescent="0.25">
      <c r="A23" s="24" t="s">
        <v>39</v>
      </c>
      <c r="B23" s="18" t="s">
        <v>19</v>
      </c>
      <c r="C23" s="19">
        <v>21658026</v>
      </c>
      <c r="D23" s="19">
        <v>21502526</v>
      </c>
      <c r="E23" s="20">
        <v>21350526</v>
      </c>
      <c r="F23" s="25">
        <v>21652526</v>
      </c>
      <c r="G23" s="26">
        <v>21350526</v>
      </c>
      <c r="H23" s="27">
        <v>21350526</v>
      </c>
      <c r="I23" s="21">
        <v>21500526</v>
      </c>
      <c r="J23" s="28">
        <v>21351000</v>
      </c>
      <c r="K23" s="26">
        <v>21351000</v>
      </c>
      <c r="L23" s="27">
        <v>21351000</v>
      </c>
    </row>
    <row r="24" spans="1:12" ht="13.5" x14ac:dyDescent="0.25">
      <c r="A24" s="29" t="s">
        <v>40</v>
      </c>
      <c r="B24" s="37" t="s">
        <v>19</v>
      </c>
      <c r="C24" s="31">
        <f>SUM(C15:C23)</f>
        <v>2098745383</v>
      </c>
      <c r="D24" s="38">
        <f t="shared" ref="D24:L24" si="1">SUM(D15:D23)</f>
        <v>2040035594</v>
      </c>
      <c r="E24" s="39">
        <f t="shared" si="1"/>
        <v>2039205976</v>
      </c>
      <c r="F24" s="40">
        <f t="shared" si="1"/>
        <v>1920533586</v>
      </c>
      <c r="G24" s="38">
        <f t="shared" si="1"/>
        <v>2075308627</v>
      </c>
      <c r="H24" s="39">
        <f t="shared" si="1"/>
        <v>2075308627</v>
      </c>
      <c r="I24" s="41">
        <f t="shared" si="1"/>
        <v>2117934490</v>
      </c>
      <c r="J24" s="42">
        <f t="shared" si="1"/>
        <v>2086989760</v>
      </c>
      <c r="K24" s="38">
        <f t="shared" si="1"/>
        <v>2036837537</v>
      </c>
      <c r="L24" s="39">
        <f t="shared" si="1"/>
        <v>2035133346</v>
      </c>
    </row>
    <row r="25" spans="1:12" ht="13.5" x14ac:dyDescent="0.25">
      <c r="A25" s="29" t="s">
        <v>41</v>
      </c>
      <c r="B25" s="30" t="s">
        <v>19</v>
      </c>
      <c r="C25" s="31">
        <f>+C12+C24</f>
        <v>2854525205</v>
      </c>
      <c r="D25" s="31">
        <f t="shared" ref="D25:L25" si="2">+D12+D24</f>
        <v>3005986141</v>
      </c>
      <c r="E25" s="32">
        <f t="shared" si="2"/>
        <v>3221809773</v>
      </c>
      <c r="F25" s="33">
        <f t="shared" si="2"/>
        <v>3786874653</v>
      </c>
      <c r="G25" s="31">
        <f t="shared" si="2"/>
        <v>2995797189</v>
      </c>
      <c r="H25" s="32">
        <f t="shared" si="2"/>
        <v>2995797189</v>
      </c>
      <c r="I25" s="34">
        <f t="shared" si="2"/>
        <v>3542333142</v>
      </c>
      <c r="J25" s="35">
        <f t="shared" si="2"/>
        <v>2962612903</v>
      </c>
      <c r="K25" s="31">
        <f t="shared" si="2"/>
        <v>2760935549</v>
      </c>
      <c r="L25" s="32">
        <f t="shared" si="2"/>
        <v>2235044508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673256</v>
      </c>
      <c r="E30" s="20">
        <v>1544414</v>
      </c>
      <c r="F30" s="21">
        <v>0</v>
      </c>
      <c r="G30" s="19">
        <v>2611106</v>
      </c>
      <c r="H30" s="20">
        <v>2611106</v>
      </c>
      <c r="I30" s="22">
        <v>2181058</v>
      </c>
      <c r="J30" s="23">
        <v>1826836</v>
      </c>
      <c r="K30" s="19">
        <v>1826836</v>
      </c>
      <c r="L30" s="20">
        <v>1826836</v>
      </c>
    </row>
    <row r="31" spans="1:12" ht="13.5" x14ac:dyDescent="0.25">
      <c r="A31" s="24" t="s">
        <v>47</v>
      </c>
      <c r="B31" s="18" t="s">
        <v>19</v>
      </c>
      <c r="C31" s="19">
        <v>22280092</v>
      </c>
      <c r="D31" s="19">
        <v>19203515</v>
      </c>
      <c r="E31" s="20">
        <v>18940303</v>
      </c>
      <c r="F31" s="21">
        <v>16001084</v>
      </c>
      <c r="G31" s="19">
        <v>18750902</v>
      </c>
      <c r="H31" s="20">
        <v>18750902</v>
      </c>
      <c r="I31" s="22">
        <v>24026414</v>
      </c>
      <c r="J31" s="23">
        <v>18561593</v>
      </c>
      <c r="K31" s="19">
        <v>18561593</v>
      </c>
      <c r="L31" s="20">
        <v>18561593</v>
      </c>
    </row>
    <row r="32" spans="1:12" ht="13.5" x14ac:dyDescent="0.25">
      <c r="A32" s="24" t="s">
        <v>48</v>
      </c>
      <c r="B32" s="18" t="s">
        <v>46</v>
      </c>
      <c r="C32" s="19">
        <v>306211795</v>
      </c>
      <c r="D32" s="19">
        <v>439136498</v>
      </c>
      <c r="E32" s="20">
        <v>512278006</v>
      </c>
      <c r="F32" s="21">
        <v>1245302569</v>
      </c>
      <c r="G32" s="19">
        <v>250390091</v>
      </c>
      <c r="H32" s="20">
        <v>250390091</v>
      </c>
      <c r="I32" s="22">
        <v>526812949</v>
      </c>
      <c r="J32" s="23">
        <v>200679384</v>
      </c>
      <c r="K32" s="19">
        <v>11181209</v>
      </c>
      <c r="L32" s="20">
        <v>-513375796</v>
      </c>
    </row>
    <row r="33" spans="1:12" ht="13.5" x14ac:dyDescent="0.25">
      <c r="A33" s="24" t="s">
        <v>49</v>
      </c>
      <c r="B33" s="18" t="s">
        <v>19</v>
      </c>
      <c r="C33" s="19">
        <v>19719753</v>
      </c>
      <c r="D33" s="19">
        <v>23363425</v>
      </c>
      <c r="E33" s="20">
        <v>20704085</v>
      </c>
      <c r="F33" s="21">
        <v>39079437</v>
      </c>
      <c r="G33" s="19">
        <v>15678919</v>
      </c>
      <c r="H33" s="20">
        <v>15678919</v>
      </c>
      <c r="I33" s="22">
        <v>19108251</v>
      </c>
      <c r="J33" s="23">
        <v>26150224</v>
      </c>
      <c r="K33" s="19">
        <v>26804668</v>
      </c>
      <c r="L33" s="20">
        <v>27500020</v>
      </c>
    </row>
    <row r="34" spans="1:12" ht="13.5" x14ac:dyDescent="0.25">
      <c r="A34" s="29" t="s">
        <v>50</v>
      </c>
      <c r="B34" s="30" t="s">
        <v>19</v>
      </c>
      <c r="C34" s="31">
        <f>SUM(C29:C33)</f>
        <v>348211640</v>
      </c>
      <c r="D34" s="31">
        <f t="shared" ref="D34:L34" si="3">SUM(D29:D33)</f>
        <v>482376694</v>
      </c>
      <c r="E34" s="32">
        <f t="shared" si="3"/>
        <v>553466808</v>
      </c>
      <c r="F34" s="33">
        <f t="shared" si="3"/>
        <v>1300383090</v>
      </c>
      <c r="G34" s="31">
        <f t="shared" si="3"/>
        <v>287431018</v>
      </c>
      <c r="H34" s="32">
        <f t="shared" si="3"/>
        <v>287431018</v>
      </c>
      <c r="I34" s="34">
        <f t="shared" si="3"/>
        <v>572128672</v>
      </c>
      <c r="J34" s="35">
        <f t="shared" si="3"/>
        <v>247218037</v>
      </c>
      <c r="K34" s="31">
        <f t="shared" si="3"/>
        <v>58374306</v>
      </c>
      <c r="L34" s="32">
        <f t="shared" si="3"/>
        <v>-465487347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6166270</v>
      </c>
      <c r="D37" s="19">
        <v>4866919</v>
      </c>
      <c r="E37" s="20">
        <v>6038385</v>
      </c>
      <c r="F37" s="21">
        <v>7543431</v>
      </c>
      <c r="G37" s="19">
        <v>4245232</v>
      </c>
      <c r="H37" s="20">
        <v>4245232</v>
      </c>
      <c r="I37" s="22">
        <v>4140426</v>
      </c>
      <c r="J37" s="23">
        <v>4302698</v>
      </c>
      <c r="K37" s="19">
        <v>4302698</v>
      </c>
      <c r="L37" s="20">
        <v>4302698</v>
      </c>
    </row>
    <row r="38" spans="1:12" ht="13.5" x14ac:dyDescent="0.25">
      <c r="A38" s="24" t="s">
        <v>49</v>
      </c>
      <c r="B38" s="18" t="s">
        <v>19</v>
      </c>
      <c r="C38" s="19">
        <v>128305079</v>
      </c>
      <c r="D38" s="19">
        <v>130833612</v>
      </c>
      <c r="E38" s="20">
        <v>135374184</v>
      </c>
      <c r="F38" s="21">
        <v>137418605</v>
      </c>
      <c r="G38" s="19">
        <v>136728608</v>
      </c>
      <c r="H38" s="20">
        <v>136728608</v>
      </c>
      <c r="I38" s="22">
        <v>136887184</v>
      </c>
      <c r="J38" s="23">
        <v>138083428</v>
      </c>
      <c r="K38" s="19">
        <v>138083428</v>
      </c>
      <c r="L38" s="20">
        <v>138083428</v>
      </c>
    </row>
    <row r="39" spans="1:12" ht="13.5" x14ac:dyDescent="0.25">
      <c r="A39" s="29" t="s">
        <v>53</v>
      </c>
      <c r="B39" s="37" t="s">
        <v>19</v>
      </c>
      <c r="C39" s="31">
        <f>SUM(C37:C38)</f>
        <v>134471349</v>
      </c>
      <c r="D39" s="38">
        <f t="shared" ref="D39:L39" si="4">SUM(D37:D38)</f>
        <v>135700531</v>
      </c>
      <c r="E39" s="39">
        <f t="shared" si="4"/>
        <v>141412569</v>
      </c>
      <c r="F39" s="40">
        <f t="shared" si="4"/>
        <v>144962036</v>
      </c>
      <c r="G39" s="38">
        <f t="shared" si="4"/>
        <v>140973840</v>
      </c>
      <c r="H39" s="39">
        <f t="shared" si="4"/>
        <v>140973840</v>
      </c>
      <c r="I39" s="40">
        <f t="shared" si="4"/>
        <v>141027610</v>
      </c>
      <c r="J39" s="42">
        <f t="shared" si="4"/>
        <v>142386126</v>
      </c>
      <c r="K39" s="38">
        <f t="shared" si="4"/>
        <v>142386126</v>
      </c>
      <c r="L39" s="39">
        <f t="shared" si="4"/>
        <v>142386126</v>
      </c>
    </row>
    <row r="40" spans="1:12" ht="13.5" x14ac:dyDescent="0.25">
      <c r="A40" s="29" t="s">
        <v>54</v>
      </c>
      <c r="B40" s="30" t="s">
        <v>19</v>
      </c>
      <c r="C40" s="31">
        <f>+C34+C39</f>
        <v>482682989</v>
      </c>
      <c r="D40" s="31">
        <f t="shared" ref="D40:L40" si="5">+D34+D39</f>
        <v>618077225</v>
      </c>
      <c r="E40" s="32">
        <f t="shared" si="5"/>
        <v>694879377</v>
      </c>
      <c r="F40" s="33">
        <f t="shared" si="5"/>
        <v>1445345126</v>
      </c>
      <c r="G40" s="31">
        <f t="shared" si="5"/>
        <v>428404858</v>
      </c>
      <c r="H40" s="32">
        <f t="shared" si="5"/>
        <v>428404858</v>
      </c>
      <c r="I40" s="34">
        <f t="shared" si="5"/>
        <v>713156282</v>
      </c>
      <c r="J40" s="35">
        <f t="shared" si="5"/>
        <v>389604163</v>
      </c>
      <c r="K40" s="31">
        <f t="shared" si="5"/>
        <v>200760432</v>
      </c>
      <c r="L40" s="32">
        <f t="shared" si="5"/>
        <v>-323101221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2371842216</v>
      </c>
      <c r="D42" s="46">
        <f t="shared" ref="D42:L42" si="6">+D25-D40</f>
        <v>2387908916</v>
      </c>
      <c r="E42" s="47">
        <f t="shared" si="6"/>
        <v>2526930396</v>
      </c>
      <c r="F42" s="48">
        <f t="shared" si="6"/>
        <v>2341529527</v>
      </c>
      <c r="G42" s="46">
        <f t="shared" si="6"/>
        <v>2567392331</v>
      </c>
      <c r="H42" s="47">
        <f t="shared" si="6"/>
        <v>2567392331</v>
      </c>
      <c r="I42" s="49">
        <f t="shared" si="6"/>
        <v>2829176860</v>
      </c>
      <c r="J42" s="50">
        <f t="shared" si="6"/>
        <v>2573008740</v>
      </c>
      <c r="K42" s="46">
        <f t="shared" si="6"/>
        <v>2560175117</v>
      </c>
      <c r="L42" s="47">
        <f t="shared" si="6"/>
        <v>2558145729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2364711245</v>
      </c>
      <c r="D45" s="19">
        <v>2317275953</v>
      </c>
      <c r="E45" s="20">
        <v>2473649878</v>
      </c>
      <c r="F45" s="21">
        <v>2304761853</v>
      </c>
      <c r="G45" s="19">
        <v>2528308838</v>
      </c>
      <c r="H45" s="20">
        <v>2528308838</v>
      </c>
      <c r="I45" s="22">
        <v>2770676139</v>
      </c>
      <c r="J45" s="23">
        <v>2533923756</v>
      </c>
      <c r="K45" s="19">
        <v>2521090130</v>
      </c>
      <c r="L45" s="20">
        <v>2519060745</v>
      </c>
    </row>
    <row r="46" spans="1:12" ht="13.5" x14ac:dyDescent="0.25">
      <c r="A46" s="24" t="s">
        <v>59</v>
      </c>
      <c r="B46" s="18" t="s">
        <v>46</v>
      </c>
      <c r="C46" s="19">
        <v>47922413</v>
      </c>
      <c r="D46" s="19">
        <v>50974465</v>
      </c>
      <c r="E46" s="20">
        <v>53280523</v>
      </c>
      <c r="F46" s="21">
        <v>36767674</v>
      </c>
      <c r="G46" s="19">
        <v>39083511</v>
      </c>
      <c r="H46" s="20">
        <v>39083511</v>
      </c>
      <c r="I46" s="22">
        <v>58500718</v>
      </c>
      <c r="J46" s="23">
        <v>39085000</v>
      </c>
      <c r="K46" s="19">
        <v>39085000</v>
      </c>
      <c r="L46" s="20">
        <v>39085000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2412633658</v>
      </c>
      <c r="D48" s="53">
        <f t="shared" ref="D48:L48" si="7">SUM(D45:D47)</f>
        <v>2368250418</v>
      </c>
      <c r="E48" s="54">
        <f t="shared" si="7"/>
        <v>2526930401</v>
      </c>
      <c r="F48" s="55">
        <f t="shared" si="7"/>
        <v>2341529527</v>
      </c>
      <c r="G48" s="53">
        <f t="shared" si="7"/>
        <v>2567392349</v>
      </c>
      <c r="H48" s="54">
        <f t="shared" si="7"/>
        <v>2567392349</v>
      </c>
      <c r="I48" s="56">
        <f t="shared" si="7"/>
        <v>2829176857</v>
      </c>
      <c r="J48" s="57">
        <f t="shared" si="7"/>
        <v>2573008756</v>
      </c>
      <c r="K48" s="53">
        <f t="shared" si="7"/>
        <v>2560175130</v>
      </c>
      <c r="L48" s="54">
        <f t="shared" si="7"/>
        <v>2558145745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-119327306</v>
      </c>
      <c r="D6" s="19">
        <v>-14890187</v>
      </c>
      <c r="E6" s="20">
        <v>9035206</v>
      </c>
      <c r="F6" s="21">
        <v>35633881</v>
      </c>
      <c r="G6" s="19">
        <v>326982</v>
      </c>
      <c r="H6" s="20">
        <v>326982</v>
      </c>
      <c r="I6" s="22">
        <v>961162</v>
      </c>
      <c r="J6" s="23">
        <v>-191260835</v>
      </c>
      <c r="K6" s="19">
        <v>-271177964</v>
      </c>
      <c r="L6" s="20">
        <v>-346201562</v>
      </c>
    </row>
    <row r="7" spans="1:12" ht="13.5" x14ac:dyDescent="0.25">
      <c r="A7" s="24" t="s">
        <v>22</v>
      </c>
      <c r="B7" s="18" t="s">
        <v>9</v>
      </c>
      <c r="C7" s="19">
        <v>137702282</v>
      </c>
      <c r="D7" s="19">
        <v>53865995</v>
      </c>
      <c r="E7" s="20">
        <v>36822655</v>
      </c>
      <c r="F7" s="21">
        <v>0</v>
      </c>
      <c r="G7" s="19">
        <v>0</v>
      </c>
      <c r="H7" s="20">
        <v>0</v>
      </c>
      <c r="I7" s="22">
        <v>4783433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251923477</v>
      </c>
      <c r="D8" s="19">
        <v>253115445</v>
      </c>
      <c r="E8" s="20">
        <v>106989569</v>
      </c>
      <c r="F8" s="21">
        <v>248945512</v>
      </c>
      <c r="G8" s="19">
        <v>238967934</v>
      </c>
      <c r="H8" s="20">
        <v>238967934</v>
      </c>
      <c r="I8" s="22">
        <v>212796815</v>
      </c>
      <c r="J8" s="23">
        <v>214174122</v>
      </c>
      <c r="K8" s="19">
        <v>224454479</v>
      </c>
      <c r="L8" s="20">
        <v>235228294</v>
      </c>
    </row>
    <row r="9" spans="1:12" ht="13.5" x14ac:dyDescent="0.25">
      <c r="A9" s="24" t="s">
        <v>24</v>
      </c>
      <c r="B9" s="18" t="s">
        <v>19</v>
      </c>
      <c r="C9" s="19">
        <v>123385442</v>
      </c>
      <c r="D9" s="19">
        <v>95846731</v>
      </c>
      <c r="E9" s="20">
        <v>145785428</v>
      </c>
      <c r="F9" s="21">
        <v>4329431</v>
      </c>
      <c r="G9" s="19">
        <v>6673137</v>
      </c>
      <c r="H9" s="20">
        <v>6673137</v>
      </c>
      <c r="I9" s="22">
        <v>223913828</v>
      </c>
      <c r="J9" s="23">
        <v>199731228</v>
      </c>
      <c r="K9" s="19">
        <v>209318327</v>
      </c>
      <c r="L9" s="20">
        <v>219365607</v>
      </c>
    </row>
    <row r="10" spans="1:12" ht="13.5" x14ac:dyDescent="0.25">
      <c r="A10" s="24" t="s">
        <v>25</v>
      </c>
      <c r="B10" s="18" t="s">
        <v>19</v>
      </c>
      <c r="C10" s="19">
        <v>4030307</v>
      </c>
      <c r="D10" s="19">
        <v>3445202</v>
      </c>
      <c r="E10" s="20">
        <v>3513900</v>
      </c>
      <c r="F10" s="25">
        <v>0</v>
      </c>
      <c r="G10" s="26">
        <v>0</v>
      </c>
      <c r="H10" s="27">
        <v>0</v>
      </c>
      <c r="I10" s="22">
        <v>3513899</v>
      </c>
      <c r="J10" s="28">
        <v>3513899</v>
      </c>
      <c r="K10" s="26">
        <v>3682566</v>
      </c>
      <c r="L10" s="27">
        <v>3859329</v>
      </c>
    </row>
    <row r="11" spans="1:12" ht="13.5" x14ac:dyDescent="0.25">
      <c r="A11" s="24" t="s">
        <v>26</v>
      </c>
      <c r="B11" s="18" t="s">
        <v>27</v>
      </c>
      <c r="C11" s="19">
        <v>5985091</v>
      </c>
      <c r="D11" s="19">
        <v>7478551</v>
      </c>
      <c r="E11" s="20">
        <v>8405638</v>
      </c>
      <c r="F11" s="21">
        <v>24837000</v>
      </c>
      <c r="G11" s="19">
        <v>24837000</v>
      </c>
      <c r="H11" s="20">
        <v>24837000</v>
      </c>
      <c r="I11" s="22">
        <v>7037602</v>
      </c>
      <c r="J11" s="23">
        <v>10323871</v>
      </c>
      <c r="K11" s="19">
        <v>10819417</v>
      </c>
      <c r="L11" s="20">
        <v>11338749</v>
      </c>
    </row>
    <row r="12" spans="1:12" ht="13.5" x14ac:dyDescent="0.25">
      <c r="A12" s="29" t="s">
        <v>28</v>
      </c>
      <c r="B12" s="30" t="s">
        <v>19</v>
      </c>
      <c r="C12" s="31">
        <f>SUM(C6:C11)</f>
        <v>403699293</v>
      </c>
      <c r="D12" s="31">
        <f t="shared" ref="D12:L12" si="0">SUM(D6:D11)</f>
        <v>398861737</v>
      </c>
      <c r="E12" s="32">
        <f t="shared" si="0"/>
        <v>310552396</v>
      </c>
      <c r="F12" s="33">
        <f t="shared" si="0"/>
        <v>313745824</v>
      </c>
      <c r="G12" s="31">
        <f t="shared" si="0"/>
        <v>270805053</v>
      </c>
      <c r="H12" s="32">
        <f t="shared" si="0"/>
        <v>270805053</v>
      </c>
      <c r="I12" s="34">
        <f t="shared" si="0"/>
        <v>453006739</v>
      </c>
      <c r="J12" s="35">
        <f t="shared" si="0"/>
        <v>236482285</v>
      </c>
      <c r="K12" s="31">
        <f t="shared" si="0"/>
        <v>177096825</v>
      </c>
      <c r="L12" s="32">
        <f t="shared" si="0"/>
        <v>123590417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2685016046</v>
      </c>
      <c r="D19" s="19">
        <v>2883756431</v>
      </c>
      <c r="E19" s="20">
        <v>3030035078</v>
      </c>
      <c r="F19" s="21">
        <v>3059097734</v>
      </c>
      <c r="G19" s="19">
        <v>3065669799</v>
      </c>
      <c r="H19" s="20">
        <v>3065669799</v>
      </c>
      <c r="I19" s="22">
        <v>3169090299</v>
      </c>
      <c r="J19" s="23">
        <v>3153549285</v>
      </c>
      <c r="K19" s="19">
        <v>3304919651</v>
      </c>
      <c r="L19" s="20">
        <v>3463555794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5262004</v>
      </c>
      <c r="D22" s="19">
        <v>5244025</v>
      </c>
      <c r="E22" s="20">
        <v>5217871</v>
      </c>
      <c r="F22" s="21">
        <v>-995608</v>
      </c>
      <c r="G22" s="19">
        <v>-1450608</v>
      </c>
      <c r="H22" s="20">
        <v>-1450608</v>
      </c>
      <c r="I22" s="22">
        <v>5199225</v>
      </c>
      <c r="J22" s="23">
        <v>5200713</v>
      </c>
      <c r="K22" s="19">
        <v>5450347</v>
      </c>
      <c r="L22" s="20">
        <v>5711964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2532035</v>
      </c>
      <c r="G23" s="26">
        <v>2532035</v>
      </c>
      <c r="H23" s="27">
        <v>2532035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2690278050</v>
      </c>
      <c r="D24" s="38">
        <f t="shared" ref="D24:L24" si="1">SUM(D15:D23)</f>
        <v>2889000456</v>
      </c>
      <c r="E24" s="39">
        <f t="shared" si="1"/>
        <v>3035252949</v>
      </c>
      <c r="F24" s="40">
        <f t="shared" si="1"/>
        <v>3060634161</v>
      </c>
      <c r="G24" s="38">
        <f t="shared" si="1"/>
        <v>3066751226</v>
      </c>
      <c r="H24" s="39">
        <f t="shared" si="1"/>
        <v>3066751226</v>
      </c>
      <c r="I24" s="41">
        <f t="shared" si="1"/>
        <v>3174289524</v>
      </c>
      <c r="J24" s="42">
        <f t="shared" si="1"/>
        <v>3158749998</v>
      </c>
      <c r="K24" s="38">
        <f t="shared" si="1"/>
        <v>3310369998</v>
      </c>
      <c r="L24" s="39">
        <f t="shared" si="1"/>
        <v>3469267758</v>
      </c>
    </row>
    <row r="25" spans="1:12" ht="13.5" x14ac:dyDescent="0.25">
      <c r="A25" s="29" t="s">
        <v>41</v>
      </c>
      <c r="B25" s="30" t="s">
        <v>19</v>
      </c>
      <c r="C25" s="31">
        <f>+C12+C24</f>
        <v>3093977343</v>
      </c>
      <c r="D25" s="31">
        <f t="shared" ref="D25:L25" si="2">+D12+D24</f>
        <v>3287862193</v>
      </c>
      <c r="E25" s="32">
        <f t="shared" si="2"/>
        <v>3345805345</v>
      </c>
      <c r="F25" s="33">
        <f t="shared" si="2"/>
        <v>3374379985</v>
      </c>
      <c r="G25" s="31">
        <f t="shared" si="2"/>
        <v>3337556279</v>
      </c>
      <c r="H25" s="32">
        <f t="shared" si="2"/>
        <v>3337556279</v>
      </c>
      <c r="I25" s="34">
        <f t="shared" si="2"/>
        <v>3627296263</v>
      </c>
      <c r="J25" s="35">
        <f t="shared" si="2"/>
        <v>3395232283</v>
      </c>
      <c r="K25" s="31">
        <f t="shared" si="2"/>
        <v>3487466823</v>
      </c>
      <c r="L25" s="32">
        <f t="shared" si="2"/>
        <v>3592858175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556146</v>
      </c>
      <c r="D30" s="19">
        <v>626496</v>
      </c>
      <c r="E30" s="20">
        <v>406412</v>
      </c>
      <c r="F30" s="21">
        <v>0</v>
      </c>
      <c r="G30" s="19">
        <v>0</v>
      </c>
      <c r="H30" s="20">
        <v>0</v>
      </c>
      <c r="I30" s="22">
        <v>406412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30307020</v>
      </c>
      <c r="D31" s="19">
        <v>19561713</v>
      </c>
      <c r="E31" s="20">
        <v>20807339</v>
      </c>
      <c r="F31" s="21">
        <v>20735415</v>
      </c>
      <c r="G31" s="19">
        <v>20735415</v>
      </c>
      <c r="H31" s="20">
        <v>20735415</v>
      </c>
      <c r="I31" s="22">
        <v>18107705</v>
      </c>
      <c r="J31" s="23">
        <v>18501281</v>
      </c>
      <c r="K31" s="19">
        <v>19389342</v>
      </c>
      <c r="L31" s="20">
        <v>20320031</v>
      </c>
    </row>
    <row r="32" spans="1:12" ht="13.5" x14ac:dyDescent="0.25">
      <c r="A32" s="24" t="s">
        <v>48</v>
      </c>
      <c r="B32" s="18" t="s">
        <v>46</v>
      </c>
      <c r="C32" s="19">
        <v>415313610</v>
      </c>
      <c r="D32" s="19">
        <v>503233959</v>
      </c>
      <c r="E32" s="20">
        <v>629844242</v>
      </c>
      <c r="F32" s="21">
        <v>316907773</v>
      </c>
      <c r="G32" s="19">
        <v>291031852</v>
      </c>
      <c r="H32" s="20">
        <v>291031852</v>
      </c>
      <c r="I32" s="22">
        <v>907471739</v>
      </c>
      <c r="J32" s="23">
        <v>441995902</v>
      </c>
      <c r="K32" s="19">
        <v>507384175</v>
      </c>
      <c r="L32" s="20">
        <v>531015378</v>
      </c>
    </row>
    <row r="33" spans="1:12" ht="13.5" x14ac:dyDescent="0.25">
      <c r="A33" s="24" t="s">
        <v>49</v>
      </c>
      <c r="B33" s="18" t="s">
        <v>19</v>
      </c>
      <c r="C33" s="19">
        <v>3462840</v>
      </c>
      <c r="D33" s="19">
        <v>11141417</v>
      </c>
      <c r="E33" s="20">
        <v>23821788</v>
      </c>
      <c r="F33" s="21">
        <v>127750930</v>
      </c>
      <c r="G33" s="19">
        <v>39126000</v>
      </c>
      <c r="H33" s="20">
        <v>39126000</v>
      </c>
      <c r="I33" s="22">
        <v>23654904</v>
      </c>
      <c r="J33" s="23">
        <v>43724491</v>
      </c>
      <c r="K33" s="19">
        <v>45823267</v>
      </c>
      <c r="L33" s="20">
        <v>48022783</v>
      </c>
    </row>
    <row r="34" spans="1:12" ht="13.5" x14ac:dyDescent="0.25">
      <c r="A34" s="29" t="s">
        <v>50</v>
      </c>
      <c r="B34" s="30" t="s">
        <v>19</v>
      </c>
      <c r="C34" s="31">
        <f>SUM(C29:C33)</f>
        <v>449639616</v>
      </c>
      <c r="D34" s="31">
        <f t="shared" ref="D34:L34" si="3">SUM(D29:D33)</f>
        <v>534563585</v>
      </c>
      <c r="E34" s="32">
        <f t="shared" si="3"/>
        <v>674879781</v>
      </c>
      <c r="F34" s="33">
        <f t="shared" si="3"/>
        <v>465394118</v>
      </c>
      <c r="G34" s="31">
        <f t="shared" si="3"/>
        <v>350893267</v>
      </c>
      <c r="H34" s="32">
        <f t="shared" si="3"/>
        <v>350893267</v>
      </c>
      <c r="I34" s="34">
        <f t="shared" si="3"/>
        <v>949640760</v>
      </c>
      <c r="J34" s="35">
        <f t="shared" si="3"/>
        <v>504221674</v>
      </c>
      <c r="K34" s="31">
        <f t="shared" si="3"/>
        <v>572596784</v>
      </c>
      <c r="L34" s="32">
        <f t="shared" si="3"/>
        <v>599358192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30569020</v>
      </c>
      <c r="D38" s="19">
        <v>30956407</v>
      </c>
      <c r="E38" s="20">
        <v>29012407</v>
      </c>
      <c r="F38" s="21">
        <v>30956407</v>
      </c>
      <c r="G38" s="19">
        <v>34897000</v>
      </c>
      <c r="H38" s="20">
        <v>34897000</v>
      </c>
      <c r="I38" s="22">
        <v>29012407</v>
      </c>
      <c r="J38" s="23">
        <v>29012407</v>
      </c>
      <c r="K38" s="19">
        <v>30405003</v>
      </c>
      <c r="L38" s="20">
        <v>31864443</v>
      </c>
    </row>
    <row r="39" spans="1:12" ht="13.5" x14ac:dyDescent="0.25">
      <c r="A39" s="29" t="s">
        <v>53</v>
      </c>
      <c r="B39" s="37" t="s">
        <v>19</v>
      </c>
      <c r="C39" s="31">
        <f>SUM(C37:C38)</f>
        <v>30569020</v>
      </c>
      <c r="D39" s="38">
        <f t="shared" ref="D39:L39" si="4">SUM(D37:D38)</f>
        <v>30956407</v>
      </c>
      <c r="E39" s="39">
        <f t="shared" si="4"/>
        <v>29012407</v>
      </c>
      <c r="F39" s="40">
        <f t="shared" si="4"/>
        <v>30956407</v>
      </c>
      <c r="G39" s="38">
        <f t="shared" si="4"/>
        <v>34897000</v>
      </c>
      <c r="H39" s="39">
        <f t="shared" si="4"/>
        <v>34897000</v>
      </c>
      <c r="I39" s="40">
        <f t="shared" si="4"/>
        <v>29012407</v>
      </c>
      <c r="J39" s="42">
        <f t="shared" si="4"/>
        <v>29012407</v>
      </c>
      <c r="K39" s="38">
        <f t="shared" si="4"/>
        <v>30405003</v>
      </c>
      <c r="L39" s="39">
        <f t="shared" si="4"/>
        <v>31864443</v>
      </c>
    </row>
    <row r="40" spans="1:12" ht="13.5" x14ac:dyDescent="0.25">
      <c r="A40" s="29" t="s">
        <v>54</v>
      </c>
      <c r="B40" s="30" t="s">
        <v>19</v>
      </c>
      <c r="C40" s="31">
        <f>+C34+C39</f>
        <v>480208636</v>
      </c>
      <c r="D40" s="31">
        <f t="shared" ref="D40:L40" si="5">+D34+D39</f>
        <v>565519992</v>
      </c>
      <c r="E40" s="32">
        <f t="shared" si="5"/>
        <v>703892188</v>
      </c>
      <c r="F40" s="33">
        <f t="shared" si="5"/>
        <v>496350525</v>
      </c>
      <c r="G40" s="31">
        <f t="shared" si="5"/>
        <v>385790267</v>
      </c>
      <c r="H40" s="32">
        <f t="shared" si="5"/>
        <v>385790267</v>
      </c>
      <c r="I40" s="34">
        <f t="shared" si="5"/>
        <v>978653167</v>
      </c>
      <c r="J40" s="35">
        <f t="shared" si="5"/>
        <v>533234081</v>
      </c>
      <c r="K40" s="31">
        <f t="shared" si="5"/>
        <v>603001787</v>
      </c>
      <c r="L40" s="32">
        <f t="shared" si="5"/>
        <v>631222635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2613768707</v>
      </c>
      <c r="D42" s="46">
        <f t="shared" ref="D42:L42" si="6">+D25-D40</f>
        <v>2722342201</v>
      </c>
      <c r="E42" s="47">
        <f t="shared" si="6"/>
        <v>2641913157</v>
      </c>
      <c r="F42" s="48">
        <f t="shared" si="6"/>
        <v>2878029460</v>
      </c>
      <c r="G42" s="46">
        <f t="shared" si="6"/>
        <v>2951766012</v>
      </c>
      <c r="H42" s="47">
        <f t="shared" si="6"/>
        <v>2951766012</v>
      </c>
      <c r="I42" s="49">
        <f t="shared" si="6"/>
        <v>2648643096</v>
      </c>
      <c r="J42" s="50">
        <f t="shared" si="6"/>
        <v>2861998202</v>
      </c>
      <c r="K42" s="46">
        <f t="shared" si="6"/>
        <v>2884465036</v>
      </c>
      <c r="L42" s="47">
        <f t="shared" si="6"/>
        <v>2961635540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2336524892</v>
      </c>
      <c r="D45" s="19">
        <v>2519646165</v>
      </c>
      <c r="E45" s="20">
        <v>2641913159</v>
      </c>
      <c r="F45" s="21">
        <v>2878029460</v>
      </c>
      <c r="G45" s="19">
        <v>2951766012</v>
      </c>
      <c r="H45" s="20">
        <v>2951766012</v>
      </c>
      <c r="I45" s="22">
        <v>2689329276</v>
      </c>
      <c r="J45" s="23">
        <v>2861998202</v>
      </c>
      <c r="K45" s="19">
        <v>2884465036</v>
      </c>
      <c r="L45" s="20">
        <v>2961635540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2336524892</v>
      </c>
      <c r="D48" s="53">
        <f t="shared" ref="D48:L48" si="7">SUM(D45:D47)</f>
        <v>2519646165</v>
      </c>
      <c r="E48" s="54">
        <f t="shared" si="7"/>
        <v>2641913159</v>
      </c>
      <c r="F48" s="55">
        <f t="shared" si="7"/>
        <v>2878029460</v>
      </c>
      <c r="G48" s="53">
        <f t="shared" si="7"/>
        <v>2951766012</v>
      </c>
      <c r="H48" s="54">
        <f t="shared" si="7"/>
        <v>2951766012</v>
      </c>
      <c r="I48" s="56">
        <f t="shared" si="7"/>
        <v>2689329276</v>
      </c>
      <c r="J48" s="57">
        <f t="shared" si="7"/>
        <v>2861998202</v>
      </c>
      <c r="K48" s="53">
        <f t="shared" si="7"/>
        <v>2884465036</v>
      </c>
      <c r="L48" s="54">
        <f t="shared" si="7"/>
        <v>2961635540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4492423</v>
      </c>
      <c r="D6" s="19">
        <v>-4325372</v>
      </c>
      <c r="E6" s="20">
        <v>3327457</v>
      </c>
      <c r="F6" s="21">
        <v>58117317</v>
      </c>
      <c r="G6" s="19">
        <v>18865846</v>
      </c>
      <c r="H6" s="20">
        <v>18865846</v>
      </c>
      <c r="I6" s="22">
        <v>38330523</v>
      </c>
      <c r="J6" s="23">
        <v>1585535</v>
      </c>
      <c r="K6" s="19">
        <v>352426716</v>
      </c>
      <c r="L6" s="20">
        <v>382161972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4477118</v>
      </c>
      <c r="E7" s="20">
        <v>-15308162</v>
      </c>
      <c r="F7" s="21">
        <v>2940000</v>
      </c>
      <c r="G7" s="19">
        <v>500000</v>
      </c>
      <c r="H7" s="20">
        <v>500000</v>
      </c>
      <c r="I7" s="22">
        <v>7758214</v>
      </c>
      <c r="J7" s="23">
        <v>5021105</v>
      </c>
      <c r="K7" s="19">
        <v>27543687</v>
      </c>
      <c r="L7" s="20">
        <v>28920871</v>
      </c>
    </row>
    <row r="8" spans="1:12" ht="13.5" x14ac:dyDescent="0.25">
      <c r="A8" s="24" t="s">
        <v>23</v>
      </c>
      <c r="B8" s="18" t="s">
        <v>9</v>
      </c>
      <c r="C8" s="19">
        <v>16681132</v>
      </c>
      <c r="D8" s="19">
        <v>87768887</v>
      </c>
      <c r="E8" s="20">
        <v>33348973</v>
      </c>
      <c r="F8" s="21">
        <v>55434191</v>
      </c>
      <c r="G8" s="19">
        <v>64592938</v>
      </c>
      <c r="H8" s="20">
        <v>64592938</v>
      </c>
      <c r="I8" s="22">
        <v>-37472994</v>
      </c>
      <c r="J8" s="23">
        <v>47557841</v>
      </c>
      <c r="K8" s="19">
        <v>22647096</v>
      </c>
      <c r="L8" s="20">
        <v>24266548</v>
      </c>
    </row>
    <row r="9" spans="1:12" ht="13.5" x14ac:dyDescent="0.25">
      <c r="A9" s="24" t="s">
        <v>24</v>
      </c>
      <c r="B9" s="18" t="s">
        <v>19</v>
      </c>
      <c r="C9" s="19">
        <v>-1627717</v>
      </c>
      <c r="D9" s="19">
        <v>-1770708</v>
      </c>
      <c r="E9" s="20">
        <v>-7924761</v>
      </c>
      <c r="F9" s="21">
        <v>0</v>
      </c>
      <c r="G9" s="19">
        <v>0</v>
      </c>
      <c r="H9" s="20">
        <v>0</v>
      </c>
      <c r="I9" s="22">
        <v>9628322</v>
      </c>
      <c r="J9" s="23">
        <v>36390437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-56044</v>
      </c>
      <c r="D10" s="19">
        <v>459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6446925</v>
      </c>
      <c r="D11" s="19">
        <v>6720040</v>
      </c>
      <c r="E11" s="20">
        <v>6596833</v>
      </c>
      <c r="F11" s="21">
        <v>4643283</v>
      </c>
      <c r="G11" s="19">
        <v>6484128</v>
      </c>
      <c r="H11" s="20">
        <v>6484128</v>
      </c>
      <c r="I11" s="22">
        <v>2662815</v>
      </c>
      <c r="J11" s="23">
        <v>6484128</v>
      </c>
      <c r="K11" s="19">
        <v>4643283</v>
      </c>
      <c r="L11" s="20">
        <v>4643283</v>
      </c>
    </row>
    <row r="12" spans="1:12" ht="13.5" x14ac:dyDescent="0.25">
      <c r="A12" s="29" t="s">
        <v>28</v>
      </c>
      <c r="B12" s="30" t="s">
        <v>19</v>
      </c>
      <c r="C12" s="31">
        <f>SUM(C6:C11)</f>
        <v>25936719</v>
      </c>
      <c r="D12" s="31">
        <f t="shared" ref="D12:L12" si="0">SUM(D6:D11)</f>
        <v>92870424</v>
      </c>
      <c r="E12" s="32">
        <f t="shared" si="0"/>
        <v>20040340</v>
      </c>
      <c r="F12" s="33">
        <f t="shared" si="0"/>
        <v>121134791</v>
      </c>
      <c r="G12" s="31">
        <f t="shared" si="0"/>
        <v>90442912</v>
      </c>
      <c r="H12" s="32">
        <f t="shared" si="0"/>
        <v>90442912</v>
      </c>
      <c r="I12" s="34">
        <f t="shared" si="0"/>
        <v>20906880</v>
      </c>
      <c r="J12" s="35">
        <f t="shared" si="0"/>
        <v>97039046</v>
      </c>
      <c r="K12" s="31">
        <f t="shared" si="0"/>
        <v>407260782</v>
      </c>
      <c r="L12" s="32">
        <f t="shared" si="0"/>
        <v>439992674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7063985</v>
      </c>
      <c r="D15" s="19">
        <v>5709603</v>
      </c>
      <c r="E15" s="20">
        <v>5709603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37900222</v>
      </c>
      <c r="D16" s="19">
        <v>30993532</v>
      </c>
      <c r="E16" s="20">
        <v>30993532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56937000</v>
      </c>
      <c r="D17" s="19">
        <v>55547000</v>
      </c>
      <c r="E17" s="20">
        <v>57127779</v>
      </c>
      <c r="F17" s="21">
        <v>-55547000</v>
      </c>
      <c r="G17" s="19">
        <v>-57081779</v>
      </c>
      <c r="H17" s="20">
        <v>-57081779</v>
      </c>
      <c r="I17" s="22">
        <v>0</v>
      </c>
      <c r="J17" s="23">
        <v>57127779</v>
      </c>
      <c r="K17" s="19">
        <v>57127779</v>
      </c>
      <c r="L17" s="20">
        <v>57127779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309475667</v>
      </c>
      <c r="D19" s="19">
        <v>308523416</v>
      </c>
      <c r="E19" s="20">
        <v>315536198</v>
      </c>
      <c r="F19" s="21">
        <v>334952611</v>
      </c>
      <c r="G19" s="19">
        <v>336498803</v>
      </c>
      <c r="H19" s="20">
        <v>336498803</v>
      </c>
      <c r="I19" s="22">
        <v>21923248</v>
      </c>
      <c r="J19" s="23">
        <v>316338794</v>
      </c>
      <c r="K19" s="19">
        <v>362753733</v>
      </c>
      <c r="L19" s="20">
        <v>319609330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115513</v>
      </c>
      <c r="D22" s="19">
        <v>75989</v>
      </c>
      <c r="E22" s="20">
        <v>2597817</v>
      </c>
      <c r="F22" s="21">
        <v>75990</v>
      </c>
      <c r="G22" s="19">
        <v>2597817</v>
      </c>
      <c r="H22" s="20">
        <v>2597817</v>
      </c>
      <c r="I22" s="22">
        <v>0</v>
      </c>
      <c r="J22" s="23">
        <v>2597818</v>
      </c>
      <c r="K22" s="19">
        <v>2597818</v>
      </c>
      <c r="L22" s="20">
        <v>2597818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411492387</v>
      </c>
      <c r="D24" s="38">
        <f t="shared" ref="D24:L24" si="1">SUM(D15:D23)</f>
        <v>400849540</v>
      </c>
      <c r="E24" s="39">
        <f t="shared" si="1"/>
        <v>411964929</v>
      </c>
      <c r="F24" s="40">
        <f t="shared" si="1"/>
        <v>279481601</v>
      </c>
      <c r="G24" s="38">
        <f t="shared" si="1"/>
        <v>282014841</v>
      </c>
      <c r="H24" s="39">
        <f t="shared" si="1"/>
        <v>282014841</v>
      </c>
      <c r="I24" s="41">
        <f t="shared" si="1"/>
        <v>21923248</v>
      </c>
      <c r="J24" s="42">
        <f t="shared" si="1"/>
        <v>376064391</v>
      </c>
      <c r="K24" s="38">
        <f t="shared" si="1"/>
        <v>422479330</v>
      </c>
      <c r="L24" s="39">
        <f t="shared" si="1"/>
        <v>379334927</v>
      </c>
    </row>
    <row r="25" spans="1:12" ht="13.5" x14ac:dyDescent="0.25">
      <c r="A25" s="29" t="s">
        <v>41</v>
      </c>
      <c r="B25" s="30" t="s">
        <v>19</v>
      </c>
      <c r="C25" s="31">
        <f>+C12+C24</f>
        <v>437429106</v>
      </c>
      <c r="D25" s="31">
        <f t="shared" ref="D25:L25" si="2">+D12+D24</f>
        <v>493719964</v>
      </c>
      <c r="E25" s="32">
        <f t="shared" si="2"/>
        <v>432005269</v>
      </c>
      <c r="F25" s="33">
        <f t="shared" si="2"/>
        <v>400616392</v>
      </c>
      <c r="G25" s="31">
        <f t="shared" si="2"/>
        <v>372457753</v>
      </c>
      <c r="H25" s="32">
        <f t="shared" si="2"/>
        <v>372457753</v>
      </c>
      <c r="I25" s="34">
        <f t="shared" si="2"/>
        <v>42830128</v>
      </c>
      <c r="J25" s="35">
        <f t="shared" si="2"/>
        <v>473103437</v>
      </c>
      <c r="K25" s="31">
        <f t="shared" si="2"/>
        <v>829740112</v>
      </c>
      <c r="L25" s="32">
        <f t="shared" si="2"/>
        <v>819327601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5130531</v>
      </c>
      <c r="D31" s="19">
        <v>5258156</v>
      </c>
      <c r="E31" s="20">
        <v>5358468</v>
      </c>
      <c r="F31" s="21">
        <v>5227697</v>
      </c>
      <c r="G31" s="19">
        <v>5296008</v>
      </c>
      <c r="H31" s="20">
        <v>5296008</v>
      </c>
      <c r="I31" s="22">
        <v>88691</v>
      </c>
      <c r="J31" s="23">
        <v>5296008</v>
      </c>
      <c r="K31" s="19">
        <v>5227697</v>
      </c>
      <c r="L31" s="20">
        <v>5227697</v>
      </c>
    </row>
    <row r="32" spans="1:12" ht="13.5" x14ac:dyDescent="0.25">
      <c r="A32" s="24" t="s">
        <v>48</v>
      </c>
      <c r="B32" s="18" t="s">
        <v>46</v>
      </c>
      <c r="C32" s="19">
        <v>48468130</v>
      </c>
      <c r="D32" s="19">
        <v>47183344</v>
      </c>
      <c r="E32" s="20">
        <v>46658358</v>
      </c>
      <c r="F32" s="21">
        <v>52056424</v>
      </c>
      <c r="G32" s="19">
        <v>67870358</v>
      </c>
      <c r="H32" s="20">
        <v>67870358</v>
      </c>
      <c r="I32" s="22">
        <v>-41798876</v>
      </c>
      <c r="J32" s="23">
        <v>86762998</v>
      </c>
      <c r="K32" s="19">
        <v>52731452</v>
      </c>
      <c r="L32" s="20">
        <v>55622463</v>
      </c>
    </row>
    <row r="33" spans="1:12" ht="13.5" x14ac:dyDescent="0.25">
      <c r="A33" s="24" t="s">
        <v>49</v>
      </c>
      <c r="B33" s="18" t="s">
        <v>19</v>
      </c>
      <c r="C33" s="19">
        <v>5255021</v>
      </c>
      <c r="D33" s="19">
        <v>5297212</v>
      </c>
      <c r="E33" s="20">
        <v>6044977</v>
      </c>
      <c r="F33" s="21">
        <v>3868282</v>
      </c>
      <c r="G33" s="19">
        <v>4106680</v>
      </c>
      <c r="H33" s="20">
        <v>4106680</v>
      </c>
      <c r="I33" s="22">
        <v>0</v>
      </c>
      <c r="J33" s="23">
        <v>4106680</v>
      </c>
      <c r="K33" s="19">
        <v>4312014</v>
      </c>
      <c r="L33" s="20">
        <v>4527614</v>
      </c>
    </row>
    <row r="34" spans="1:12" ht="13.5" x14ac:dyDescent="0.25">
      <c r="A34" s="29" t="s">
        <v>50</v>
      </c>
      <c r="B34" s="30" t="s">
        <v>19</v>
      </c>
      <c r="C34" s="31">
        <f>SUM(C29:C33)</f>
        <v>58853682</v>
      </c>
      <c r="D34" s="31">
        <f t="shared" ref="D34:L34" si="3">SUM(D29:D33)</f>
        <v>57738712</v>
      </c>
      <c r="E34" s="32">
        <f t="shared" si="3"/>
        <v>58061803</v>
      </c>
      <c r="F34" s="33">
        <f t="shared" si="3"/>
        <v>61152403</v>
      </c>
      <c r="G34" s="31">
        <f t="shared" si="3"/>
        <v>77273046</v>
      </c>
      <c r="H34" s="32">
        <f t="shared" si="3"/>
        <v>77273046</v>
      </c>
      <c r="I34" s="34">
        <f t="shared" si="3"/>
        <v>-41710185</v>
      </c>
      <c r="J34" s="35">
        <f t="shared" si="3"/>
        <v>96165686</v>
      </c>
      <c r="K34" s="31">
        <f t="shared" si="3"/>
        <v>62271163</v>
      </c>
      <c r="L34" s="32">
        <f t="shared" si="3"/>
        <v>65377774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61486037</v>
      </c>
      <c r="D38" s="19">
        <v>59501055</v>
      </c>
      <c r="E38" s="20">
        <v>65953823</v>
      </c>
      <c r="F38" s="21">
        <v>60929984</v>
      </c>
      <c r="G38" s="19">
        <v>128822104</v>
      </c>
      <c r="H38" s="20">
        <v>128822104</v>
      </c>
      <c r="I38" s="22">
        <v>0</v>
      </c>
      <c r="J38" s="23">
        <v>67892120</v>
      </c>
      <c r="K38" s="19">
        <v>69249962</v>
      </c>
      <c r="L38" s="20">
        <v>70634962</v>
      </c>
    </row>
    <row r="39" spans="1:12" ht="13.5" x14ac:dyDescent="0.25">
      <c r="A39" s="29" t="s">
        <v>53</v>
      </c>
      <c r="B39" s="37" t="s">
        <v>19</v>
      </c>
      <c r="C39" s="31">
        <f>SUM(C37:C38)</f>
        <v>61486037</v>
      </c>
      <c r="D39" s="38">
        <f t="shared" ref="D39:L39" si="4">SUM(D37:D38)</f>
        <v>59501055</v>
      </c>
      <c r="E39" s="39">
        <f t="shared" si="4"/>
        <v>65953823</v>
      </c>
      <c r="F39" s="40">
        <f t="shared" si="4"/>
        <v>60929984</v>
      </c>
      <c r="G39" s="38">
        <f t="shared" si="4"/>
        <v>128822104</v>
      </c>
      <c r="H39" s="39">
        <f t="shared" si="4"/>
        <v>128822104</v>
      </c>
      <c r="I39" s="40">
        <f t="shared" si="4"/>
        <v>0</v>
      </c>
      <c r="J39" s="42">
        <f t="shared" si="4"/>
        <v>67892120</v>
      </c>
      <c r="K39" s="38">
        <f t="shared" si="4"/>
        <v>69249962</v>
      </c>
      <c r="L39" s="39">
        <f t="shared" si="4"/>
        <v>70634962</v>
      </c>
    </row>
    <row r="40" spans="1:12" ht="13.5" x14ac:dyDescent="0.25">
      <c r="A40" s="29" t="s">
        <v>54</v>
      </c>
      <c r="B40" s="30" t="s">
        <v>19</v>
      </c>
      <c r="C40" s="31">
        <f>+C34+C39</f>
        <v>120339719</v>
      </c>
      <c r="D40" s="31">
        <f t="shared" ref="D40:L40" si="5">+D34+D39</f>
        <v>117239767</v>
      </c>
      <c r="E40" s="32">
        <f t="shared" si="5"/>
        <v>124015626</v>
      </c>
      <c r="F40" s="33">
        <f t="shared" si="5"/>
        <v>122082387</v>
      </c>
      <c r="G40" s="31">
        <f t="shared" si="5"/>
        <v>206095150</v>
      </c>
      <c r="H40" s="32">
        <f t="shared" si="5"/>
        <v>206095150</v>
      </c>
      <c r="I40" s="34">
        <f t="shared" si="5"/>
        <v>-41710185</v>
      </c>
      <c r="J40" s="35">
        <f t="shared" si="5"/>
        <v>164057806</v>
      </c>
      <c r="K40" s="31">
        <f t="shared" si="5"/>
        <v>131521125</v>
      </c>
      <c r="L40" s="32">
        <f t="shared" si="5"/>
        <v>136012736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317089387</v>
      </c>
      <c r="D42" s="46">
        <f t="shared" ref="D42:L42" si="6">+D25-D40</f>
        <v>376480197</v>
      </c>
      <c r="E42" s="47">
        <f t="shared" si="6"/>
        <v>307989643</v>
      </c>
      <c r="F42" s="48">
        <f t="shared" si="6"/>
        <v>278534005</v>
      </c>
      <c r="G42" s="46">
        <f t="shared" si="6"/>
        <v>166362603</v>
      </c>
      <c r="H42" s="47">
        <f t="shared" si="6"/>
        <v>166362603</v>
      </c>
      <c r="I42" s="49">
        <f t="shared" si="6"/>
        <v>84540313</v>
      </c>
      <c r="J42" s="50">
        <f t="shared" si="6"/>
        <v>309045631</v>
      </c>
      <c r="K42" s="46">
        <f t="shared" si="6"/>
        <v>698218987</v>
      </c>
      <c r="L42" s="47">
        <f t="shared" si="6"/>
        <v>683314865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295889906</v>
      </c>
      <c r="D45" s="19">
        <v>376151711</v>
      </c>
      <c r="E45" s="20">
        <v>303235475</v>
      </c>
      <c r="F45" s="21">
        <v>253521388</v>
      </c>
      <c r="G45" s="19">
        <v>142750778</v>
      </c>
      <c r="H45" s="20">
        <v>142750778</v>
      </c>
      <c r="I45" s="22">
        <v>-55185708</v>
      </c>
      <c r="J45" s="23">
        <v>304291461</v>
      </c>
      <c r="K45" s="19">
        <v>693582910</v>
      </c>
      <c r="L45" s="20">
        <v>678678788</v>
      </c>
    </row>
    <row r="46" spans="1:12" ht="13.5" x14ac:dyDescent="0.25">
      <c r="A46" s="24" t="s">
        <v>59</v>
      </c>
      <c r="B46" s="18" t="s">
        <v>46</v>
      </c>
      <c r="C46" s="19">
        <v>5598204</v>
      </c>
      <c r="D46" s="19">
        <v>0</v>
      </c>
      <c r="E46" s="20">
        <v>4754170</v>
      </c>
      <c r="F46" s="21">
        <v>4636077</v>
      </c>
      <c r="G46" s="19">
        <v>4754170</v>
      </c>
      <c r="H46" s="20">
        <v>4754170</v>
      </c>
      <c r="I46" s="22">
        <v>-34770</v>
      </c>
      <c r="J46" s="23">
        <v>4754170</v>
      </c>
      <c r="K46" s="19">
        <v>4636077</v>
      </c>
      <c r="L46" s="20">
        <v>4636077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301488110</v>
      </c>
      <c r="D48" s="53">
        <f t="shared" ref="D48:L48" si="7">SUM(D45:D47)</f>
        <v>376151711</v>
      </c>
      <c r="E48" s="54">
        <f t="shared" si="7"/>
        <v>307989645</v>
      </c>
      <c r="F48" s="55">
        <f t="shared" si="7"/>
        <v>258157465</v>
      </c>
      <c r="G48" s="53">
        <f t="shared" si="7"/>
        <v>147504948</v>
      </c>
      <c r="H48" s="54">
        <f t="shared" si="7"/>
        <v>147504948</v>
      </c>
      <c r="I48" s="56">
        <f t="shared" si="7"/>
        <v>-55220478</v>
      </c>
      <c r="J48" s="57">
        <f t="shared" si="7"/>
        <v>309045631</v>
      </c>
      <c r="K48" s="53">
        <f t="shared" si="7"/>
        <v>698218987</v>
      </c>
      <c r="L48" s="54">
        <f t="shared" si="7"/>
        <v>683314865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17605264</v>
      </c>
      <c r="E6" s="20">
        <v>9289074</v>
      </c>
      <c r="F6" s="21">
        <v>15154352</v>
      </c>
      <c r="G6" s="19">
        <v>6097135</v>
      </c>
      <c r="H6" s="20">
        <v>6097135</v>
      </c>
      <c r="I6" s="22">
        <v>68340769</v>
      </c>
      <c r="J6" s="23">
        <v>-43228732</v>
      </c>
      <c r="K6" s="19">
        <v>-4258619</v>
      </c>
      <c r="L6" s="20">
        <v>-3750684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274586676</v>
      </c>
      <c r="E7" s="20">
        <v>183626321</v>
      </c>
      <c r="F7" s="21">
        <v>188276428</v>
      </c>
      <c r="G7" s="19">
        <v>95750946</v>
      </c>
      <c r="H7" s="20">
        <v>95750946</v>
      </c>
      <c r="I7" s="22">
        <v>203786</v>
      </c>
      <c r="J7" s="23">
        <v>169454725</v>
      </c>
      <c r="K7" s="19">
        <v>2429483</v>
      </c>
      <c r="L7" s="20">
        <v>2836554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57017024</v>
      </c>
      <c r="E8" s="20">
        <v>82273064</v>
      </c>
      <c r="F8" s="21">
        <v>66542130</v>
      </c>
      <c r="G8" s="19">
        <v>102610934</v>
      </c>
      <c r="H8" s="20">
        <v>102610934</v>
      </c>
      <c r="I8" s="22">
        <v>-16884619</v>
      </c>
      <c r="J8" s="23">
        <v>90808341</v>
      </c>
      <c r="K8" s="19">
        <v>8691307</v>
      </c>
      <c r="L8" s="20">
        <v>8298862</v>
      </c>
    </row>
    <row r="9" spans="1:12" ht="13.5" x14ac:dyDescent="0.25">
      <c r="A9" s="24" t="s">
        <v>24</v>
      </c>
      <c r="B9" s="18" t="s">
        <v>19</v>
      </c>
      <c r="C9" s="19">
        <v>0</v>
      </c>
      <c r="D9" s="19">
        <v>123820859</v>
      </c>
      <c r="E9" s="20">
        <v>156407542</v>
      </c>
      <c r="F9" s="21">
        <v>47989157</v>
      </c>
      <c r="G9" s="19">
        <v>61237956</v>
      </c>
      <c r="H9" s="20">
        <v>61237956</v>
      </c>
      <c r="I9" s="22">
        <v>22391252</v>
      </c>
      <c r="J9" s="23">
        <v>45677465</v>
      </c>
      <c r="K9" s="19">
        <v>15249371</v>
      </c>
      <c r="L9" s="20">
        <v>15486334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876267</v>
      </c>
      <c r="E11" s="20">
        <v>1476329</v>
      </c>
      <c r="F11" s="21">
        <v>4254725</v>
      </c>
      <c r="G11" s="19">
        <v>4254725</v>
      </c>
      <c r="H11" s="20">
        <v>4254725</v>
      </c>
      <c r="I11" s="22">
        <v>1047646</v>
      </c>
      <c r="J11" s="23">
        <v>1476329</v>
      </c>
      <c r="K11" s="19">
        <v>1</v>
      </c>
      <c r="L11" s="20">
        <v>1</v>
      </c>
    </row>
    <row r="12" spans="1:12" ht="13.5" x14ac:dyDescent="0.25">
      <c r="A12" s="29" t="s">
        <v>28</v>
      </c>
      <c r="B12" s="30" t="s">
        <v>19</v>
      </c>
      <c r="C12" s="31">
        <f>SUM(C6:C11)</f>
        <v>0</v>
      </c>
      <c r="D12" s="31">
        <f t="shared" ref="D12:L12" si="0">SUM(D6:D11)</f>
        <v>473906090</v>
      </c>
      <c r="E12" s="32">
        <f t="shared" si="0"/>
        <v>433072330</v>
      </c>
      <c r="F12" s="33">
        <f t="shared" si="0"/>
        <v>322216792</v>
      </c>
      <c r="G12" s="31">
        <f t="shared" si="0"/>
        <v>269951696</v>
      </c>
      <c r="H12" s="32">
        <f t="shared" si="0"/>
        <v>269951696</v>
      </c>
      <c r="I12" s="34">
        <f t="shared" si="0"/>
        <v>75098834</v>
      </c>
      <c r="J12" s="35">
        <f t="shared" si="0"/>
        <v>264188128</v>
      </c>
      <c r="K12" s="31">
        <f t="shared" si="0"/>
        <v>22111543</v>
      </c>
      <c r="L12" s="32">
        <f t="shared" si="0"/>
        <v>22871067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1</v>
      </c>
      <c r="G15" s="19">
        <v>1</v>
      </c>
      <c r="H15" s="20">
        <v>1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682228</v>
      </c>
      <c r="E17" s="20">
        <v>99873632</v>
      </c>
      <c r="F17" s="21">
        <v>688192</v>
      </c>
      <c r="G17" s="19">
        <v>688192</v>
      </c>
      <c r="H17" s="20">
        <v>688192</v>
      </c>
      <c r="I17" s="22">
        <v>0</v>
      </c>
      <c r="J17" s="23">
        <v>99873632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1</v>
      </c>
      <c r="G18" s="19">
        <v>1</v>
      </c>
      <c r="H18" s="20">
        <v>1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0</v>
      </c>
      <c r="D19" s="19">
        <v>394155724</v>
      </c>
      <c r="E19" s="20">
        <v>545566111</v>
      </c>
      <c r="F19" s="21">
        <v>664834013</v>
      </c>
      <c r="G19" s="19">
        <v>706440994</v>
      </c>
      <c r="H19" s="20">
        <v>706440994</v>
      </c>
      <c r="I19" s="22">
        <v>65507331</v>
      </c>
      <c r="J19" s="23">
        <v>568209072</v>
      </c>
      <c r="K19" s="19">
        <v>35920407</v>
      </c>
      <c r="L19" s="20">
        <v>34392461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54963</v>
      </c>
      <c r="E22" s="20">
        <v>36642</v>
      </c>
      <c r="F22" s="21">
        <v>54965</v>
      </c>
      <c r="G22" s="19">
        <v>54965</v>
      </c>
      <c r="H22" s="20">
        <v>54965</v>
      </c>
      <c r="I22" s="22">
        <v>0</v>
      </c>
      <c r="J22" s="23">
        <v>36642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78888</v>
      </c>
      <c r="E23" s="20">
        <v>78888</v>
      </c>
      <c r="F23" s="25">
        <v>78893</v>
      </c>
      <c r="G23" s="26">
        <v>78893</v>
      </c>
      <c r="H23" s="27">
        <v>78893</v>
      </c>
      <c r="I23" s="21">
        <v>0</v>
      </c>
      <c r="J23" s="28">
        <v>78888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0</v>
      </c>
      <c r="D24" s="38">
        <f t="shared" ref="D24:L24" si="1">SUM(D15:D23)</f>
        <v>394971803</v>
      </c>
      <c r="E24" s="39">
        <f t="shared" si="1"/>
        <v>645555273</v>
      </c>
      <c r="F24" s="40">
        <f t="shared" si="1"/>
        <v>665656065</v>
      </c>
      <c r="G24" s="38">
        <f t="shared" si="1"/>
        <v>707263046</v>
      </c>
      <c r="H24" s="39">
        <f t="shared" si="1"/>
        <v>707263046</v>
      </c>
      <c r="I24" s="41">
        <f t="shared" si="1"/>
        <v>65507331</v>
      </c>
      <c r="J24" s="42">
        <f t="shared" si="1"/>
        <v>668198234</v>
      </c>
      <c r="K24" s="38">
        <f t="shared" si="1"/>
        <v>35920407</v>
      </c>
      <c r="L24" s="39">
        <f t="shared" si="1"/>
        <v>34392461</v>
      </c>
    </row>
    <row r="25" spans="1:12" ht="13.5" x14ac:dyDescent="0.25">
      <c r="A25" s="29" t="s">
        <v>41</v>
      </c>
      <c r="B25" s="30" t="s">
        <v>19</v>
      </c>
      <c r="C25" s="31">
        <f>+C12+C24</f>
        <v>0</v>
      </c>
      <c r="D25" s="31">
        <f t="shared" ref="D25:L25" si="2">+D12+D24</f>
        <v>868877893</v>
      </c>
      <c r="E25" s="32">
        <f t="shared" si="2"/>
        <v>1078627603</v>
      </c>
      <c r="F25" s="33">
        <f t="shared" si="2"/>
        <v>987872857</v>
      </c>
      <c r="G25" s="31">
        <f t="shared" si="2"/>
        <v>977214742</v>
      </c>
      <c r="H25" s="32">
        <f t="shared" si="2"/>
        <v>977214742</v>
      </c>
      <c r="I25" s="34">
        <f t="shared" si="2"/>
        <v>140606165</v>
      </c>
      <c r="J25" s="35">
        <f t="shared" si="2"/>
        <v>932386362</v>
      </c>
      <c r="K25" s="31">
        <f t="shared" si="2"/>
        <v>58031950</v>
      </c>
      <c r="L25" s="32">
        <f t="shared" si="2"/>
        <v>57263528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222776</v>
      </c>
      <c r="E30" s="20">
        <v>222776</v>
      </c>
      <c r="F30" s="21">
        <v>222776</v>
      </c>
      <c r="G30" s="19">
        <v>222776</v>
      </c>
      <c r="H30" s="20">
        <v>222776</v>
      </c>
      <c r="I30" s="22">
        <v>0</v>
      </c>
      <c r="J30" s="23">
        <v>222776</v>
      </c>
      <c r="K30" s="19">
        <v>1</v>
      </c>
      <c r="L30" s="20">
        <v>1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1161472</v>
      </c>
      <c r="E31" s="20">
        <v>1926750</v>
      </c>
      <c r="F31" s="21">
        <v>502078</v>
      </c>
      <c r="G31" s="19">
        <v>502078</v>
      </c>
      <c r="H31" s="20">
        <v>502078</v>
      </c>
      <c r="I31" s="22">
        <v>3400</v>
      </c>
      <c r="J31" s="23">
        <v>1926753</v>
      </c>
      <c r="K31" s="19">
        <v>1574384</v>
      </c>
      <c r="L31" s="20">
        <v>1574384</v>
      </c>
    </row>
    <row r="32" spans="1:12" ht="13.5" x14ac:dyDescent="0.25">
      <c r="A32" s="24" t="s">
        <v>48</v>
      </c>
      <c r="B32" s="18" t="s">
        <v>46</v>
      </c>
      <c r="C32" s="19">
        <v>0</v>
      </c>
      <c r="D32" s="19">
        <v>161942112</v>
      </c>
      <c r="E32" s="20">
        <v>177834445</v>
      </c>
      <c r="F32" s="21">
        <v>45155975</v>
      </c>
      <c r="G32" s="19">
        <v>52881897</v>
      </c>
      <c r="H32" s="20">
        <v>52881897</v>
      </c>
      <c r="I32" s="22">
        <v>41161642</v>
      </c>
      <c r="J32" s="23">
        <v>42857709</v>
      </c>
      <c r="K32" s="19">
        <v>13029084</v>
      </c>
      <c r="L32" s="20">
        <v>12941232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7868578</v>
      </c>
      <c r="E33" s="20">
        <v>37905388</v>
      </c>
      <c r="F33" s="21">
        <v>9108699</v>
      </c>
      <c r="G33" s="19">
        <v>9108699</v>
      </c>
      <c r="H33" s="20">
        <v>9108699</v>
      </c>
      <c r="I33" s="22">
        <v>0</v>
      </c>
      <c r="J33" s="23">
        <v>41985002</v>
      </c>
      <c r="K33" s="19">
        <v>3</v>
      </c>
      <c r="L33" s="20">
        <v>3</v>
      </c>
    </row>
    <row r="34" spans="1:12" ht="13.5" x14ac:dyDescent="0.25">
      <c r="A34" s="29" t="s">
        <v>50</v>
      </c>
      <c r="B34" s="30" t="s">
        <v>19</v>
      </c>
      <c r="C34" s="31">
        <f>SUM(C29:C33)</f>
        <v>0</v>
      </c>
      <c r="D34" s="31">
        <f t="shared" ref="D34:L34" si="3">SUM(D29:D33)</f>
        <v>171194938</v>
      </c>
      <c r="E34" s="32">
        <f t="shared" si="3"/>
        <v>217889359</v>
      </c>
      <c r="F34" s="33">
        <f t="shared" si="3"/>
        <v>54989528</v>
      </c>
      <c r="G34" s="31">
        <f t="shared" si="3"/>
        <v>62715450</v>
      </c>
      <c r="H34" s="32">
        <f t="shared" si="3"/>
        <v>62715450</v>
      </c>
      <c r="I34" s="34">
        <f t="shared" si="3"/>
        <v>41165042</v>
      </c>
      <c r="J34" s="35">
        <f t="shared" si="3"/>
        <v>86992240</v>
      </c>
      <c r="K34" s="31">
        <f t="shared" si="3"/>
        <v>14603472</v>
      </c>
      <c r="L34" s="32">
        <f t="shared" si="3"/>
        <v>14515620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2</v>
      </c>
      <c r="G37" s="19">
        <v>2</v>
      </c>
      <c r="H37" s="20">
        <v>2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2172386</v>
      </c>
      <c r="E38" s="20">
        <v>3296030</v>
      </c>
      <c r="F38" s="21">
        <v>1088871</v>
      </c>
      <c r="G38" s="19">
        <v>1088871</v>
      </c>
      <c r="H38" s="20">
        <v>1088871</v>
      </c>
      <c r="I38" s="22">
        <v>0</v>
      </c>
      <c r="J38" s="23">
        <v>783585</v>
      </c>
      <c r="K38" s="19">
        <v>1</v>
      </c>
      <c r="L38" s="20">
        <v>1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2172386</v>
      </c>
      <c r="E39" s="39">
        <f t="shared" si="4"/>
        <v>3296030</v>
      </c>
      <c r="F39" s="40">
        <f t="shared" si="4"/>
        <v>1088873</v>
      </c>
      <c r="G39" s="38">
        <f t="shared" si="4"/>
        <v>1088873</v>
      </c>
      <c r="H39" s="39">
        <f t="shared" si="4"/>
        <v>1088873</v>
      </c>
      <c r="I39" s="40">
        <f t="shared" si="4"/>
        <v>0</v>
      </c>
      <c r="J39" s="42">
        <f t="shared" si="4"/>
        <v>783585</v>
      </c>
      <c r="K39" s="38">
        <f t="shared" si="4"/>
        <v>1</v>
      </c>
      <c r="L39" s="39">
        <f t="shared" si="4"/>
        <v>1</v>
      </c>
    </row>
    <row r="40" spans="1:12" ht="13.5" x14ac:dyDescent="0.25">
      <c r="A40" s="29" t="s">
        <v>54</v>
      </c>
      <c r="B40" s="30" t="s">
        <v>19</v>
      </c>
      <c r="C40" s="31">
        <f>+C34+C39</f>
        <v>0</v>
      </c>
      <c r="D40" s="31">
        <f t="shared" ref="D40:L40" si="5">+D34+D39</f>
        <v>173367324</v>
      </c>
      <c r="E40" s="32">
        <f t="shared" si="5"/>
        <v>221185389</v>
      </c>
      <c r="F40" s="33">
        <f t="shared" si="5"/>
        <v>56078401</v>
      </c>
      <c r="G40" s="31">
        <f t="shared" si="5"/>
        <v>63804323</v>
      </c>
      <c r="H40" s="32">
        <f t="shared" si="5"/>
        <v>63804323</v>
      </c>
      <c r="I40" s="34">
        <f t="shared" si="5"/>
        <v>41165042</v>
      </c>
      <c r="J40" s="35">
        <f t="shared" si="5"/>
        <v>87775825</v>
      </c>
      <c r="K40" s="31">
        <f t="shared" si="5"/>
        <v>14603473</v>
      </c>
      <c r="L40" s="32">
        <f t="shared" si="5"/>
        <v>14515621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0</v>
      </c>
      <c r="D42" s="46">
        <f t="shared" ref="D42:L42" si="6">+D25-D40</f>
        <v>695510569</v>
      </c>
      <c r="E42" s="47">
        <f t="shared" si="6"/>
        <v>857442214</v>
      </c>
      <c r="F42" s="48">
        <f t="shared" si="6"/>
        <v>931794456</v>
      </c>
      <c r="G42" s="46">
        <f t="shared" si="6"/>
        <v>913410419</v>
      </c>
      <c r="H42" s="47">
        <f t="shared" si="6"/>
        <v>913410419</v>
      </c>
      <c r="I42" s="49">
        <f t="shared" si="6"/>
        <v>99441123</v>
      </c>
      <c r="J42" s="50">
        <f t="shared" si="6"/>
        <v>844610537</v>
      </c>
      <c r="K42" s="46">
        <f t="shared" si="6"/>
        <v>43428477</v>
      </c>
      <c r="L42" s="47">
        <f t="shared" si="6"/>
        <v>42747907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611709446</v>
      </c>
      <c r="E45" s="20">
        <v>810312712</v>
      </c>
      <c r="F45" s="21">
        <v>896327189</v>
      </c>
      <c r="G45" s="19">
        <v>896327189</v>
      </c>
      <c r="H45" s="20">
        <v>896327189</v>
      </c>
      <c r="I45" s="22">
        <v>0</v>
      </c>
      <c r="J45" s="23">
        <v>839203303</v>
      </c>
      <c r="K45" s="19">
        <v>-28506331</v>
      </c>
      <c r="L45" s="20">
        <v>-53277954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120032</v>
      </c>
      <c r="E46" s="20">
        <v>120032</v>
      </c>
      <c r="F46" s="21">
        <v>1</v>
      </c>
      <c r="G46" s="19">
        <v>1</v>
      </c>
      <c r="H46" s="20">
        <v>1</v>
      </c>
      <c r="I46" s="22">
        <v>0</v>
      </c>
      <c r="J46" s="23">
        <v>120032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611829478</v>
      </c>
      <c r="E48" s="54">
        <f t="shared" si="7"/>
        <v>810432744</v>
      </c>
      <c r="F48" s="55">
        <f t="shared" si="7"/>
        <v>896327190</v>
      </c>
      <c r="G48" s="53">
        <f t="shared" si="7"/>
        <v>896327190</v>
      </c>
      <c r="H48" s="54">
        <f t="shared" si="7"/>
        <v>896327190</v>
      </c>
      <c r="I48" s="56">
        <f t="shared" si="7"/>
        <v>0</v>
      </c>
      <c r="J48" s="57">
        <f t="shared" si="7"/>
        <v>839323335</v>
      </c>
      <c r="K48" s="53">
        <f t="shared" si="7"/>
        <v>-28506331</v>
      </c>
      <c r="L48" s="54">
        <f t="shared" si="7"/>
        <v>-53277954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-12013789</v>
      </c>
      <c r="D6" s="19">
        <v>-24901490</v>
      </c>
      <c r="E6" s="20">
        <v>-17833551</v>
      </c>
      <c r="F6" s="21">
        <v>2461591</v>
      </c>
      <c r="G6" s="19">
        <v>89425673</v>
      </c>
      <c r="H6" s="20">
        <v>89425673</v>
      </c>
      <c r="I6" s="22">
        <v>111824515</v>
      </c>
      <c r="J6" s="23">
        <v>322316929</v>
      </c>
      <c r="K6" s="19">
        <v>251767084</v>
      </c>
      <c r="L6" s="20">
        <v>262248080</v>
      </c>
    </row>
    <row r="7" spans="1:12" ht="13.5" x14ac:dyDescent="0.25">
      <c r="A7" s="24" t="s">
        <v>22</v>
      </c>
      <c r="B7" s="18" t="s">
        <v>9</v>
      </c>
      <c r="C7" s="19">
        <v>42144628</v>
      </c>
      <c r="D7" s="19">
        <v>84324420</v>
      </c>
      <c r="E7" s="20">
        <v>106929975</v>
      </c>
      <c r="F7" s="21">
        <v>0</v>
      </c>
      <c r="G7" s="19">
        <v>0</v>
      </c>
      <c r="H7" s="20">
        <v>0</v>
      </c>
      <c r="I7" s="22">
        <v>104455077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-25398566</v>
      </c>
      <c r="D8" s="19">
        <v>22683502</v>
      </c>
      <c r="E8" s="20">
        <v>26717571</v>
      </c>
      <c r="F8" s="21">
        <v>25315640</v>
      </c>
      <c r="G8" s="19">
        <v>34195954</v>
      </c>
      <c r="H8" s="20">
        <v>34195954</v>
      </c>
      <c r="I8" s="22">
        <v>33426581</v>
      </c>
      <c r="J8" s="23">
        <v>28841534</v>
      </c>
      <c r="K8" s="19">
        <v>20839512</v>
      </c>
      <c r="L8" s="20">
        <v>21673092</v>
      </c>
    </row>
    <row r="9" spans="1:12" ht="13.5" x14ac:dyDescent="0.25">
      <c r="A9" s="24" t="s">
        <v>24</v>
      </c>
      <c r="B9" s="18" t="s">
        <v>19</v>
      </c>
      <c r="C9" s="19">
        <v>7340942</v>
      </c>
      <c r="D9" s="19">
        <v>7566354</v>
      </c>
      <c r="E9" s="20">
        <v>6784510</v>
      </c>
      <c r="F9" s="21">
        <v>16329567</v>
      </c>
      <c r="G9" s="19">
        <v>18922349</v>
      </c>
      <c r="H9" s="20">
        <v>18922349</v>
      </c>
      <c r="I9" s="22">
        <v>29093065</v>
      </c>
      <c r="J9" s="23">
        <v>2592782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1542490</v>
      </c>
      <c r="E11" s="20">
        <v>1532541</v>
      </c>
      <c r="F11" s="21">
        <v>0</v>
      </c>
      <c r="G11" s="19">
        <v>3963138</v>
      </c>
      <c r="H11" s="20">
        <v>3963138</v>
      </c>
      <c r="I11" s="22">
        <v>1532541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12073215</v>
      </c>
      <c r="D12" s="31">
        <f t="shared" ref="D12:L12" si="0">SUM(D6:D11)</f>
        <v>91215276</v>
      </c>
      <c r="E12" s="32">
        <f t="shared" si="0"/>
        <v>124131046</v>
      </c>
      <c r="F12" s="33">
        <f t="shared" si="0"/>
        <v>44106798</v>
      </c>
      <c r="G12" s="31">
        <f t="shared" si="0"/>
        <v>146507114</v>
      </c>
      <c r="H12" s="32">
        <f t="shared" si="0"/>
        <v>146507114</v>
      </c>
      <c r="I12" s="34">
        <f t="shared" si="0"/>
        <v>280331779</v>
      </c>
      <c r="J12" s="35">
        <f t="shared" si="0"/>
        <v>353751245</v>
      </c>
      <c r="K12" s="31">
        <f t="shared" si="0"/>
        <v>272606596</v>
      </c>
      <c r="L12" s="32">
        <f t="shared" si="0"/>
        <v>283921172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204920223</v>
      </c>
      <c r="D19" s="19">
        <v>255388533</v>
      </c>
      <c r="E19" s="20">
        <v>238382957</v>
      </c>
      <c r="F19" s="21">
        <v>321422720</v>
      </c>
      <c r="G19" s="19">
        <v>555546955</v>
      </c>
      <c r="H19" s="20">
        <v>555546955</v>
      </c>
      <c r="I19" s="22">
        <v>295474947</v>
      </c>
      <c r="J19" s="23">
        <v>284694954</v>
      </c>
      <c r="K19" s="19">
        <v>45527820</v>
      </c>
      <c r="L19" s="20">
        <v>47479716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187041</v>
      </c>
      <c r="D22" s="19">
        <v>720375</v>
      </c>
      <c r="E22" s="20">
        <v>417227</v>
      </c>
      <c r="F22" s="21">
        <v>14301469</v>
      </c>
      <c r="G22" s="19">
        <v>17090950</v>
      </c>
      <c r="H22" s="20">
        <v>17090950</v>
      </c>
      <c r="I22" s="22">
        <v>5858103</v>
      </c>
      <c r="J22" s="23">
        <v>3186813</v>
      </c>
      <c r="K22" s="19">
        <v>2441196</v>
      </c>
      <c r="L22" s="20">
        <v>2538840</v>
      </c>
    </row>
    <row r="23" spans="1:12" ht="13.5" x14ac:dyDescent="0.25">
      <c r="A23" s="24" t="s">
        <v>39</v>
      </c>
      <c r="B23" s="18" t="s">
        <v>19</v>
      </c>
      <c r="C23" s="19">
        <v>260000</v>
      </c>
      <c r="D23" s="19">
        <v>260000</v>
      </c>
      <c r="E23" s="20">
        <v>260000</v>
      </c>
      <c r="F23" s="25">
        <v>0</v>
      </c>
      <c r="G23" s="26">
        <v>0</v>
      </c>
      <c r="H23" s="27">
        <v>0</v>
      </c>
      <c r="I23" s="21">
        <v>260000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205367264</v>
      </c>
      <c r="D24" s="38">
        <f t="shared" ref="D24:L24" si="1">SUM(D15:D23)</f>
        <v>256368908</v>
      </c>
      <c r="E24" s="39">
        <f t="shared" si="1"/>
        <v>239060184</v>
      </c>
      <c r="F24" s="40">
        <f t="shared" si="1"/>
        <v>335724189</v>
      </c>
      <c r="G24" s="38">
        <f t="shared" si="1"/>
        <v>572637905</v>
      </c>
      <c r="H24" s="39">
        <f t="shared" si="1"/>
        <v>572637905</v>
      </c>
      <c r="I24" s="41">
        <f t="shared" si="1"/>
        <v>301593050</v>
      </c>
      <c r="J24" s="42">
        <f t="shared" si="1"/>
        <v>287881767</v>
      </c>
      <c r="K24" s="38">
        <f t="shared" si="1"/>
        <v>47969016</v>
      </c>
      <c r="L24" s="39">
        <f t="shared" si="1"/>
        <v>50018556</v>
      </c>
    </row>
    <row r="25" spans="1:12" ht="13.5" x14ac:dyDescent="0.25">
      <c r="A25" s="29" t="s">
        <v>41</v>
      </c>
      <c r="B25" s="30" t="s">
        <v>19</v>
      </c>
      <c r="C25" s="31">
        <f>+C12+C24</f>
        <v>217440479</v>
      </c>
      <c r="D25" s="31">
        <f t="shared" ref="D25:L25" si="2">+D12+D24</f>
        <v>347584184</v>
      </c>
      <c r="E25" s="32">
        <f t="shared" si="2"/>
        <v>363191230</v>
      </c>
      <c r="F25" s="33">
        <f t="shared" si="2"/>
        <v>379830987</v>
      </c>
      <c r="G25" s="31">
        <f t="shared" si="2"/>
        <v>719145019</v>
      </c>
      <c r="H25" s="32">
        <f t="shared" si="2"/>
        <v>719145019</v>
      </c>
      <c r="I25" s="34">
        <f t="shared" si="2"/>
        <v>581924829</v>
      </c>
      <c r="J25" s="35">
        <f t="shared" si="2"/>
        <v>641633012</v>
      </c>
      <c r="K25" s="31">
        <f t="shared" si="2"/>
        <v>320575612</v>
      </c>
      <c r="L25" s="32">
        <f t="shared" si="2"/>
        <v>333939728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12909345</v>
      </c>
      <c r="D32" s="19">
        <v>30335660</v>
      </c>
      <c r="E32" s="20">
        <v>23264458</v>
      </c>
      <c r="F32" s="21">
        <v>62008597</v>
      </c>
      <c r="G32" s="19">
        <v>87818409</v>
      </c>
      <c r="H32" s="20">
        <v>87818409</v>
      </c>
      <c r="I32" s="22">
        <v>102562836</v>
      </c>
      <c r="J32" s="23">
        <v>307913375</v>
      </c>
      <c r="K32" s="19">
        <v>295870735</v>
      </c>
      <c r="L32" s="20">
        <v>308052013</v>
      </c>
    </row>
    <row r="33" spans="1:12" ht="13.5" x14ac:dyDescent="0.25">
      <c r="A33" s="24" t="s">
        <v>49</v>
      </c>
      <c r="B33" s="18" t="s">
        <v>19</v>
      </c>
      <c r="C33" s="19">
        <v>8872847</v>
      </c>
      <c r="D33" s="19">
        <v>-7000</v>
      </c>
      <c r="E33" s="20">
        <v>10514864</v>
      </c>
      <c r="F33" s="21">
        <v>941843</v>
      </c>
      <c r="G33" s="19">
        <v>1883686</v>
      </c>
      <c r="H33" s="20">
        <v>1883686</v>
      </c>
      <c r="I33" s="22">
        <v>10514863</v>
      </c>
      <c r="J33" s="23">
        <v>941843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21782192</v>
      </c>
      <c r="D34" s="31">
        <f t="shared" ref="D34:L34" si="3">SUM(D29:D33)</f>
        <v>30328660</v>
      </c>
      <c r="E34" s="32">
        <f t="shared" si="3"/>
        <v>33779322</v>
      </c>
      <c r="F34" s="33">
        <f t="shared" si="3"/>
        <v>62950440</v>
      </c>
      <c r="G34" s="31">
        <f t="shared" si="3"/>
        <v>89702095</v>
      </c>
      <c r="H34" s="32">
        <f t="shared" si="3"/>
        <v>89702095</v>
      </c>
      <c r="I34" s="34">
        <f t="shared" si="3"/>
        <v>113077699</v>
      </c>
      <c r="J34" s="35">
        <f t="shared" si="3"/>
        <v>308855218</v>
      </c>
      <c r="K34" s="31">
        <f t="shared" si="3"/>
        <v>295870735</v>
      </c>
      <c r="L34" s="32">
        <f t="shared" si="3"/>
        <v>308052013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4879710</v>
      </c>
      <c r="D38" s="19">
        <v>5424750</v>
      </c>
      <c r="E38" s="20">
        <v>6523803</v>
      </c>
      <c r="F38" s="21">
        <v>5424750</v>
      </c>
      <c r="G38" s="19">
        <v>11948553</v>
      </c>
      <c r="H38" s="20">
        <v>11948553</v>
      </c>
      <c r="I38" s="22">
        <v>6523803</v>
      </c>
      <c r="J38" s="23">
        <v>6523803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4879710</v>
      </c>
      <c r="D39" s="38">
        <f t="shared" ref="D39:L39" si="4">SUM(D37:D38)</f>
        <v>5424750</v>
      </c>
      <c r="E39" s="39">
        <f t="shared" si="4"/>
        <v>6523803</v>
      </c>
      <c r="F39" s="40">
        <f t="shared" si="4"/>
        <v>5424750</v>
      </c>
      <c r="G39" s="38">
        <f t="shared" si="4"/>
        <v>11948553</v>
      </c>
      <c r="H39" s="39">
        <f t="shared" si="4"/>
        <v>11948553</v>
      </c>
      <c r="I39" s="40">
        <f t="shared" si="4"/>
        <v>6523803</v>
      </c>
      <c r="J39" s="42">
        <f t="shared" si="4"/>
        <v>6523803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26661902</v>
      </c>
      <c r="D40" s="31">
        <f t="shared" ref="D40:L40" si="5">+D34+D39</f>
        <v>35753410</v>
      </c>
      <c r="E40" s="32">
        <f t="shared" si="5"/>
        <v>40303125</v>
      </c>
      <c r="F40" s="33">
        <f t="shared" si="5"/>
        <v>68375190</v>
      </c>
      <c r="G40" s="31">
        <f t="shared" si="5"/>
        <v>101650648</v>
      </c>
      <c r="H40" s="32">
        <f t="shared" si="5"/>
        <v>101650648</v>
      </c>
      <c r="I40" s="34">
        <f t="shared" si="5"/>
        <v>119601502</v>
      </c>
      <c r="J40" s="35">
        <f t="shared" si="5"/>
        <v>315379021</v>
      </c>
      <c r="K40" s="31">
        <f t="shared" si="5"/>
        <v>295870735</v>
      </c>
      <c r="L40" s="32">
        <f t="shared" si="5"/>
        <v>308052013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190778577</v>
      </c>
      <c r="D42" s="46">
        <f t="shared" ref="D42:L42" si="6">+D25-D40</f>
        <v>311830774</v>
      </c>
      <c r="E42" s="47">
        <f t="shared" si="6"/>
        <v>322888105</v>
      </c>
      <c r="F42" s="48">
        <f t="shared" si="6"/>
        <v>311455797</v>
      </c>
      <c r="G42" s="46">
        <f t="shared" si="6"/>
        <v>617494371</v>
      </c>
      <c r="H42" s="47">
        <f t="shared" si="6"/>
        <v>617494371</v>
      </c>
      <c r="I42" s="49">
        <f t="shared" si="6"/>
        <v>462323327</v>
      </c>
      <c r="J42" s="50">
        <f t="shared" si="6"/>
        <v>326253991</v>
      </c>
      <c r="K42" s="46">
        <f t="shared" si="6"/>
        <v>24704877</v>
      </c>
      <c r="L42" s="47">
        <f t="shared" si="6"/>
        <v>25887715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198078547</v>
      </c>
      <c r="D45" s="19">
        <v>215567773</v>
      </c>
      <c r="E45" s="20">
        <v>322628113</v>
      </c>
      <c r="F45" s="21">
        <v>311455802</v>
      </c>
      <c r="G45" s="19">
        <v>617494376</v>
      </c>
      <c r="H45" s="20">
        <v>617494376</v>
      </c>
      <c r="I45" s="22">
        <v>438035870</v>
      </c>
      <c r="J45" s="23">
        <v>326253991</v>
      </c>
      <c r="K45" s="19">
        <v>24704877</v>
      </c>
      <c r="L45" s="20">
        <v>25887715</v>
      </c>
    </row>
    <row r="46" spans="1:12" ht="13.5" x14ac:dyDescent="0.25">
      <c r="A46" s="24" t="s">
        <v>59</v>
      </c>
      <c r="B46" s="18" t="s">
        <v>46</v>
      </c>
      <c r="C46" s="19">
        <v>260000</v>
      </c>
      <c r="D46" s="19">
        <v>260000</v>
      </c>
      <c r="E46" s="20">
        <v>260000</v>
      </c>
      <c r="F46" s="21">
        <v>0</v>
      </c>
      <c r="G46" s="19">
        <v>0</v>
      </c>
      <c r="H46" s="20">
        <v>0</v>
      </c>
      <c r="I46" s="22">
        <v>260000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198338547</v>
      </c>
      <c r="D48" s="53">
        <f t="shared" ref="D48:L48" si="7">SUM(D45:D47)</f>
        <v>215827773</v>
      </c>
      <c r="E48" s="54">
        <f t="shared" si="7"/>
        <v>322888113</v>
      </c>
      <c r="F48" s="55">
        <f t="shared" si="7"/>
        <v>311455802</v>
      </c>
      <c r="G48" s="53">
        <f t="shared" si="7"/>
        <v>617494376</v>
      </c>
      <c r="H48" s="54">
        <f t="shared" si="7"/>
        <v>617494376</v>
      </c>
      <c r="I48" s="56">
        <f t="shared" si="7"/>
        <v>438295870</v>
      </c>
      <c r="J48" s="57">
        <f t="shared" si="7"/>
        <v>326253991</v>
      </c>
      <c r="K48" s="53">
        <f t="shared" si="7"/>
        <v>24704877</v>
      </c>
      <c r="L48" s="54">
        <f t="shared" si="7"/>
        <v>25887715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2712046</v>
      </c>
      <c r="D6" s="19">
        <v>41683865</v>
      </c>
      <c r="E6" s="20">
        <v>14999141</v>
      </c>
      <c r="F6" s="21">
        <v>89624011</v>
      </c>
      <c r="G6" s="19">
        <v>455420705</v>
      </c>
      <c r="H6" s="20">
        <v>455420705</v>
      </c>
      <c r="I6" s="22">
        <v>933347</v>
      </c>
      <c r="J6" s="23">
        <v>83288588</v>
      </c>
      <c r="K6" s="19">
        <v>64257585</v>
      </c>
      <c r="L6" s="20">
        <v>67344089</v>
      </c>
    </row>
    <row r="7" spans="1:12" ht="13.5" x14ac:dyDescent="0.25">
      <c r="A7" s="24" t="s">
        <v>22</v>
      </c>
      <c r="B7" s="18" t="s">
        <v>9</v>
      </c>
      <c r="C7" s="19">
        <v>1366341</v>
      </c>
      <c r="D7" s="19">
        <v>3543605</v>
      </c>
      <c r="E7" s="20">
        <v>48449718</v>
      </c>
      <c r="F7" s="21">
        <v>0</v>
      </c>
      <c r="G7" s="19">
        <v>0</v>
      </c>
      <c r="H7" s="20">
        <v>0</v>
      </c>
      <c r="I7" s="22">
        <v>-16900760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-8223613</v>
      </c>
      <c r="D8" s="19">
        <v>41250738</v>
      </c>
      <c r="E8" s="20">
        <v>34235338</v>
      </c>
      <c r="F8" s="21">
        <v>42719012</v>
      </c>
      <c r="G8" s="19">
        <v>39086756</v>
      </c>
      <c r="H8" s="20">
        <v>39086756</v>
      </c>
      <c r="I8" s="22">
        <v>-5392796</v>
      </c>
      <c r="J8" s="23">
        <v>43816124</v>
      </c>
      <c r="K8" s="19">
        <v>45744035</v>
      </c>
      <c r="L8" s="20">
        <v>47802516</v>
      </c>
    </row>
    <row r="9" spans="1:12" ht="13.5" x14ac:dyDescent="0.25">
      <c r="A9" s="24" t="s">
        <v>24</v>
      </c>
      <c r="B9" s="18" t="s">
        <v>19</v>
      </c>
      <c r="C9" s="19">
        <v>1145628</v>
      </c>
      <c r="D9" s="19">
        <v>-5085957</v>
      </c>
      <c r="E9" s="20">
        <v>-1799080</v>
      </c>
      <c r="F9" s="21">
        <v>3673644</v>
      </c>
      <c r="G9" s="19">
        <v>9619574</v>
      </c>
      <c r="H9" s="20">
        <v>9619574</v>
      </c>
      <c r="I9" s="22">
        <v>5954590</v>
      </c>
      <c r="J9" s="23">
        <v>-16273874</v>
      </c>
      <c r="K9" s="19">
        <v>6561911</v>
      </c>
      <c r="L9" s="20">
        <v>7075000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-79430</v>
      </c>
      <c r="D11" s="19">
        <v>1970247</v>
      </c>
      <c r="E11" s="20">
        <v>3235523</v>
      </c>
      <c r="F11" s="21">
        <v>6383698</v>
      </c>
      <c r="G11" s="19">
        <v>6383698</v>
      </c>
      <c r="H11" s="20">
        <v>6383698</v>
      </c>
      <c r="I11" s="22">
        <v>1559509</v>
      </c>
      <c r="J11" s="23">
        <v>6383698</v>
      </c>
      <c r="K11" s="19">
        <v>6070206</v>
      </c>
      <c r="L11" s="20">
        <v>6343365</v>
      </c>
    </row>
    <row r="12" spans="1:12" ht="13.5" x14ac:dyDescent="0.25">
      <c r="A12" s="29" t="s">
        <v>28</v>
      </c>
      <c r="B12" s="30" t="s">
        <v>19</v>
      </c>
      <c r="C12" s="31">
        <f>SUM(C6:C11)</f>
        <v>-3079028</v>
      </c>
      <c r="D12" s="31">
        <f t="shared" ref="D12:L12" si="0">SUM(D6:D11)</f>
        <v>83362498</v>
      </c>
      <c r="E12" s="32">
        <f t="shared" si="0"/>
        <v>99120640</v>
      </c>
      <c r="F12" s="33">
        <f t="shared" si="0"/>
        <v>142400365</v>
      </c>
      <c r="G12" s="31">
        <f t="shared" si="0"/>
        <v>510510733</v>
      </c>
      <c r="H12" s="32">
        <f t="shared" si="0"/>
        <v>510510733</v>
      </c>
      <c r="I12" s="34">
        <f t="shared" si="0"/>
        <v>-13846110</v>
      </c>
      <c r="J12" s="35">
        <f t="shared" si="0"/>
        <v>117214536</v>
      </c>
      <c r="K12" s="31">
        <f t="shared" si="0"/>
        <v>122633737</v>
      </c>
      <c r="L12" s="32">
        <f t="shared" si="0"/>
        <v>128564970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6524000</v>
      </c>
      <c r="D17" s="19">
        <v>86442000</v>
      </c>
      <c r="E17" s="20">
        <v>87261500</v>
      </c>
      <c r="F17" s="21">
        <v>86442000</v>
      </c>
      <c r="G17" s="19">
        <v>87261500</v>
      </c>
      <c r="H17" s="20">
        <v>87261500</v>
      </c>
      <c r="I17" s="22">
        <v>1361500</v>
      </c>
      <c r="J17" s="23">
        <v>86442000</v>
      </c>
      <c r="K17" s="19">
        <v>90245448</v>
      </c>
      <c r="L17" s="20">
        <v>94306493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4164014</v>
      </c>
      <c r="D19" s="19">
        <v>458329082</v>
      </c>
      <c r="E19" s="20">
        <v>458631661</v>
      </c>
      <c r="F19" s="21">
        <v>278472335</v>
      </c>
      <c r="G19" s="19">
        <v>183874425</v>
      </c>
      <c r="H19" s="20">
        <v>183874425</v>
      </c>
      <c r="I19" s="22">
        <v>12564421</v>
      </c>
      <c r="J19" s="23">
        <v>313635674</v>
      </c>
      <c r="K19" s="19">
        <v>326391640</v>
      </c>
      <c r="L19" s="20">
        <v>342475086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10083932</v>
      </c>
      <c r="D21" s="19">
        <v>95675910</v>
      </c>
      <c r="E21" s="20">
        <v>96917369</v>
      </c>
      <c r="F21" s="21">
        <v>95675910</v>
      </c>
      <c r="G21" s="19">
        <v>96917369</v>
      </c>
      <c r="H21" s="20">
        <v>96917369</v>
      </c>
      <c r="I21" s="22">
        <v>29452321</v>
      </c>
      <c r="J21" s="23">
        <v>96917369</v>
      </c>
      <c r="K21" s="19">
        <v>96917369</v>
      </c>
      <c r="L21" s="20">
        <v>96917369</v>
      </c>
    </row>
    <row r="22" spans="1:12" ht="13.5" x14ac:dyDescent="0.25">
      <c r="A22" s="24" t="s">
        <v>38</v>
      </c>
      <c r="B22" s="18" t="s">
        <v>19</v>
      </c>
      <c r="C22" s="19">
        <v>-281231</v>
      </c>
      <c r="D22" s="19">
        <v>306230</v>
      </c>
      <c r="E22" s="20">
        <v>771074</v>
      </c>
      <c r="F22" s="21">
        <v>306230</v>
      </c>
      <c r="G22" s="19">
        <v>777221</v>
      </c>
      <c r="H22" s="20">
        <v>777221</v>
      </c>
      <c r="I22" s="22">
        <v>-86360</v>
      </c>
      <c r="J22" s="23">
        <v>690863</v>
      </c>
      <c r="K22" s="19">
        <v>687063</v>
      </c>
      <c r="L22" s="20">
        <v>683006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355590</v>
      </c>
      <c r="E23" s="20">
        <v>355590</v>
      </c>
      <c r="F23" s="25">
        <v>355590</v>
      </c>
      <c r="G23" s="26">
        <v>355590</v>
      </c>
      <c r="H23" s="27">
        <v>355590</v>
      </c>
      <c r="I23" s="21">
        <v>0</v>
      </c>
      <c r="J23" s="28">
        <v>311000</v>
      </c>
      <c r="K23" s="26">
        <v>324684</v>
      </c>
      <c r="L23" s="27">
        <v>339295</v>
      </c>
    </row>
    <row r="24" spans="1:12" ht="13.5" x14ac:dyDescent="0.25">
      <c r="A24" s="29" t="s">
        <v>40</v>
      </c>
      <c r="B24" s="37" t="s">
        <v>19</v>
      </c>
      <c r="C24" s="31">
        <f>SUM(C15:C23)</f>
        <v>20490715</v>
      </c>
      <c r="D24" s="38">
        <f t="shared" ref="D24:L24" si="1">SUM(D15:D23)</f>
        <v>641108812</v>
      </c>
      <c r="E24" s="39">
        <f t="shared" si="1"/>
        <v>643937194</v>
      </c>
      <c r="F24" s="40">
        <f t="shared" si="1"/>
        <v>461252065</v>
      </c>
      <c r="G24" s="38">
        <f t="shared" si="1"/>
        <v>369186105</v>
      </c>
      <c r="H24" s="39">
        <f t="shared" si="1"/>
        <v>369186105</v>
      </c>
      <c r="I24" s="41">
        <f t="shared" si="1"/>
        <v>43291882</v>
      </c>
      <c r="J24" s="42">
        <f t="shared" si="1"/>
        <v>497996906</v>
      </c>
      <c r="K24" s="38">
        <f t="shared" si="1"/>
        <v>514566204</v>
      </c>
      <c r="L24" s="39">
        <f t="shared" si="1"/>
        <v>534721249</v>
      </c>
    </row>
    <row r="25" spans="1:12" ht="13.5" x14ac:dyDescent="0.25">
      <c r="A25" s="29" t="s">
        <v>41</v>
      </c>
      <c r="B25" s="30" t="s">
        <v>19</v>
      </c>
      <c r="C25" s="31">
        <f>+C12+C24</f>
        <v>17411687</v>
      </c>
      <c r="D25" s="31">
        <f t="shared" ref="D25:L25" si="2">+D12+D24</f>
        <v>724471310</v>
      </c>
      <c r="E25" s="32">
        <f t="shared" si="2"/>
        <v>743057834</v>
      </c>
      <c r="F25" s="33">
        <f t="shared" si="2"/>
        <v>603652430</v>
      </c>
      <c r="G25" s="31">
        <f t="shared" si="2"/>
        <v>879696838</v>
      </c>
      <c r="H25" s="32">
        <f t="shared" si="2"/>
        <v>879696838</v>
      </c>
      <c r="I25" s="34">
        <f t="shared" si="2"/>
        <v>29445772</v>
      </c>
      <c r="J25" s="35">
        <f t="shared" si="2"/>
        <v>615211442</v>
      </c>
      <c r="K25" s="31">
        <f t="shared" si="2"/>
        <v>637199941</v>
      </c>
      <c r="L25" s="32">
        <f t="shared" si="2"/>
        <v>663286219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184668</v>
      </c>
      <c r="F30" s="21">
        <v>0</v>
      </c>
      <c r="G30" s="19">
        <v>0</v>
      </c>
      <c r="H30" s="20">
        <v>0</v>
      </c>
      <c r="I30" s="22">
        <v>-37458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82429</v>
      </c>
      <c r="D31" s="19">
        <v>2597145</v>
      </c>
      <c r="E31" s="20">
        <v>2597598</v>
      </c>
      <c r="F31" s="21">
        <v>2595322</v>
      </c>
      <c r="G31" s="19">
        <v>0</v>
      </c>
      <c r="H31" s="20">
        <v>0</v>
      </c>
      <c r="I31" s="22">
        <v>16985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6942427</v>
      </c>
      <c r="D32" s="19">
        <v>87576508</v>
      </c>
      <c r="E32" s="20">
        <v>81232972</v>
      </c>
      <c r="F32" s="21">
        <v>113967198</v>
      </c>
      <c r="G32" s="19">
        <v>84065261</v>
      </c>
      <c r="H32" s="20">
        <v>84065261</v>
      </c>
      <c r="I32" s="22">
        <v>5211730</v>
      </c>
      <c r="J32" s="23">
        <v>135994941</v>
      </c>
      <c r="K32" s="19">
        <v>124162470</v>
      </c>
      <c r="L32" s="20">
        <v>131611193</v>
      </c>
    </row>
    <row r="33" spans="1:12" ht="13.5" x14ac:dyDescent="0.25">
      <c r="A33" s="24" t="s">
        <v>49</v>
      </c>
      <c r="B33" s="18" t="s">
        <v>19</v>
      </c>
      <c r="C33" s="19">
        <v>243331</v>
      </c>
      <c r="D33" s="19">
        <v>994000</v>
      </c>
      <c r="E33" s="20">
        <v>993000</v>
      </c>
      <c r="F33" s="21">
        <v>2598000</v>
      </c>
      <c r="G33" s="19">
        <v>0</v>
      </c>
      <c r="H33" s="20">
        <v>0</v>
      </c>
      <c r="I33" s="22">
        <v>32934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7268187</v>
      </c>
      <c r="D34" s="31">
        <f t="shared" ref="D34:L34" si="3">SUM(D29:D33)</f>
        <v>91167653</v>
      </c>
      <c r="E34" s="32">
        <f t="shared" si="3"/>
        <v>85008238</v>
      </c>
      <c r="F34" s="33">
        <f t="shared" si="3"/>
        <v>119160520</v>
      </c>
      <c r="G34" s="31">
        <f t="shared" si="3"/>
        <v>84065261</v>
      </c>
      <c r="H34" s="32">
        <f t="shared" si="3"/>
        <v>84065261</v>
      </c>
      <c r="I34" s="34">
        <f t="shared" si="3"/>
        <v>5224191</v>
      </c>
      <c r="J34" s="35">
        <f t="shared" si="3"/>
        <v>135994941</v>
      </c>
      <c r="K34" s="31">
        <f t="shared" si="3"/>
        <v>124162470</v>
      </c>
      <c r="L34" s="32">
        <f t="shared" si="3"/>
        <v>131611193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147210</v>
      </c>
      <c r="F37" s="21">
        <v>0</v>
      </c>
      <c r="G37" s="19">
        <v>0</v>
      </c>
      <c r="H37" s="20">
        <v>0</v>
      </c>
      <c r="I37" s="22">
        <v>-147210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9136819</v>
      </c>
      <c r="D38" s="19">
        <v>26083000</v>
      </c>
      <c r="E38" s="20">
        <v>30877000</v>
      </c>
      <c r="F38" s="21">
        <v>52166000</v>
      </c>
      <c r="G38" s="19">
        <v>35714806</v>
      </c>
      <c r="H38" s="20">
        <v>35714806</v>
      </c>
      <c r="I38" s="22">
        <v>1704419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9136819</v>
      </c>
      <c r="D39" s="38">
        <f t="shared" ref="D39:L39" si="4">SUM(D37:D38)</f>
        <v>26083000</v>
      </c>
      <c r="E39" s="39">
        <f t="shared" si="4"/>
        <v>31024210</v>
      </c>
      <c r="F39" s="40">
        <f t="shared" si="4"/>
        <v>52166000</v>
      </c>
      <c r="G39" s="38">
        <f t="shared" si="4"/>
        <v>35714806</v>
      </c>
      <c r="H39" s="39">
        <f t="shared" si="4"/>
        <v>35714806</v>
      </c>
      <c r="I39" s="40">
        <f t="shared" si="4"/>
        <v>1557209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16405006</v>
      </c>
      <c r="D40" s="31">
        <f t="shared" ref="D40:L40" si="5">+D34+D39</f>
        <v>117250653</v>
      </c>
      <c r="E40" s="32">
        <f t="shared" si="5"/>
        <v>116032448</v>
      </c>
      <c r="F40" s="33">
        <f t="shared" si="5"/>
        <v>171326520</v>
      </c>
      <c r="G40" s="31">
        <f t="shared" si="5"/>
        <v>119780067</v>
      </c>
      <c r="H40" s="32">
        <f t="shared" si="5"/>
        <v>119780067</v>
      </c>
      <c r="I40" s="34">
        <f t="shared" si="5"/>
        <v>6781400</v>
      </c>
      <c r="J40" s="35">
        <f t="shared" si="5"/>
        <v>135994941</v>
      </c>
      <c r="K40" s="31">
        <f t="shared" si="5"/>
        <v>124162470</v>
      </c>
      <c r="L40" s="32">
        <f t="shared" si="5"/>
        <v>131611193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1006681</v>
      </c>
      <c r="D42" s="46">
        <f t="shared" ref="D42:L42" si="6">+D25-D40</f>
        <v>607220657</v>
      </c>
      <c r="E42" s="47">
        <f t="shared" si="6"/>
        <v>627025386</v>
      </c>
      <c r="F42" s="48">
        <f t="shared" si="6"/>
        <v>432325910</v>
      </c>
      <c r="G42" s="46">
        <f t="shared" si="6"/>
        <v>759916771</v>
      </c>
      <c r="H42" s="47">
        <f t="shared" si="6"/>
        <v>759916771</v>
      </c>
      <c r="I42" s="49">
        <f t="shared" si="6"/>
        <v>22664372</v>
      </c>
      <c r="J42" s="50">
        <f t="shared" si="6"/>
        <v>479216501</v>
      </c>
      <c r="K42" s="46">
        <f t="shared" si="6"/>
        <v>513037471</v>
      </c>
      <c r="L42" s="47">
        <f t="shared" si="6"/>
        <v>531675026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-4950224</v>
      </c>
      <c r="D45" s="19">
        <v>579907119</v>
      </c>
      <c r="E45" s="20">
        <v>608686756</v>
      </c>
      <c r="F45" s="21">
        <v>423576529</v>
      </c>
      <c r="G45" s="19">
        <v>758213771</v>
      </c>
      <c r="H45" s="20">
        <v>758213771</v>
      </c>
      <c r="I45" s="22">
        <v>-53371735</v>
      </c>
      <c r="J45" s="23">
        <v>477216501</v>
      </c>
      <c r="K45" s="19">
        <v>510949471</v>
      </c>
      <c r="L45" s="20">
        <v>529493066</v>
      </c>
    </row>
    <row r="46" spans="1:12" ht="13.5" x14ac:dyDescent="0.25">
      <c r="A46" s="24" t="s">
        <v>59</v>
      </c>
      <c r="B46" s="18" t="s">
        <v>46</v>
      </c>
      <c r="C46" s="19">
        <v>3536833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-1413391</v>
      </c>
      <c r="D48" s="53">
        <f t="shared" ref="D48:L48" si="7">SUM(D45:D47)</f>
        <v>579907119</v>
      </c>
      <c r="E48" s="54">
        <f t="shared" si="7"/>
        <v>608686756</v>
      </c>
      <c r="F48" s="55">
        <f t="shared" si="7"/>
        <v>423576529</v>
      </c>
      <c r="G48" s="53">
        <f t="shared" si="7"/>
        <v>758213771</v>
      </c>
      <c r="H48" s="54">
        <f t="shared" si="7"/>
        <v>758213771</v>
      </c>
      <c r="I48" s="56">
        <f t="shared" si="7"/>
        <v>-53371735</v>
      </c>
      <c r="J48" s="57">
        <f t="shared" si="7"/>
        <v>477216501</v>
      </c>
      <c r="K48" s="53">
        <f t="shared" si="7"/>
        <v>510949471</v>
      </c>
      <c r="L48" s="54">
        <f t="shared" si="7"/>
        <v>529493066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15066152</v>
      </c>
      <c r="D6" s="19">
        <v>2267637</v>
      </c>
      <c r="E6" s="20">
        <v>2765749</v>
      </c>
      <c r="F6" s="21">
        <v>59109272</v>
      </c>
      <c r="G6" s="19">
        <v>5224004</v>
      </c>
      <c r="H6" s="20">
        <v>5224004</v>
      </c>
      <c r="I6" s="22">
        <v>-48849473</v>
      </c>
      <c r="J6" s="23">
        <v>9365778</v>
      </c>
      <c r="K6" s="19">
        <v>13785748</v>
      </c>
      <c r="L6" s="20">
        <v>17549069</v>
      </c>
    </row>
    <row r="7" spans="1:12" ht="13.5" x14ac:dyDescent="0.25">
      <c r="A7" s="24" t="s">
        <v>22</v>
      </c>
      <c r="B7" s="18" t="s">
        <v>9</v>
      </c>
      <c r="C7" s="19">
        <v>41873368</v>
      </c>
      <c r="D7" s="19">
        <v>-42475</v>
      </c>
      <c r="E7" s="20">
        <v>8613062</v>
      </c>
      <c r="F7" s="21">
        <v>5354790</v>
      </c>
      <c r="G7" s="19">
        <v>27834</v>
      </c>
      <c r="H7" s="20">
        <v>27834</v>
      </c>
      <c r="I7" s="22">
        <v>-19264298</v>
      </c>
      <c r="J7" s="23">
        <v>884720</v>
      </c>
      <c r="K7" s="19">
        <v>2630840</v>
      </c>
      <c r="L7" s="20">
        <v>2630840</v>
      </c>
    </row>
    <row r="8" spans="1:12" ht="13.5" x14ac:dyDescent="0.25">
      <c r="A8" s="24" t="s">
        <v>23</v>
      </c>
      <c r="B8" s="18" t="s">
        <v>9</v>
      </c>
      <c r="C8" s="19">
        <v>62399590</v>
      </c>
      <c r="D8" s="19">
        <v>111521119</v>
      </c>
      <c r="E8" s="20">
        <v>137137145</v>
      </c>
      <c r="F8" s="21">
        <v>109709666</v>
      </c>
      <c r="G8" s="19">
        <v>159300865</v>
      </c>
      <c r="H8" s="20">
        <v>159300865</v>
      </c>
      <c r="I8" s="22">
        <v>113898328</v>
      </c>
      <c r="J8" s="23">
        <v>125698530</v>
      </c>
      <c r="K8" s="19">
        <v>132430816</v>
      </c>
      <c r="L8" s="20">
        <v>134304687</v>
      </c>
    </row>
    <row r="9" spans="1:12" ht="13.5" x14ac:dyDescent="0.25">
      <c r="A9" s="24" t="s">
        <v>24</v>
      </c>
      <c r="B9" s="18" t="s">
        <v>19</v>
      </c>
      <c r="C9" s="19">
        <v>-2044075085</v>
      </c>
      <c r="D9" s="19">
        <v>-2060828529</v>
      </c>
      <c r="E9" s="20">
        <v>27880283</v>
      </c>
      <c r="F9" s="21">
        <v>70091089</v>
      </c>
      <c r="G9" s="19">
        <v>67154121</v>
      </c>
      <c r="H9" s="20">
        <v>67154121</v>
      </c>
      <c r="I9" s="22">
        <v>-143408263</v>
      </c>
      <c r="J9" s="23">
        <v>128020698</v>
      </c>
      <c r="K9" s="19">
        <v>119584668</v>
      </c>
      <c r="L9" s="20">
        <v>122798512</v>
      </c>
    </row>
    <row r="10" spans="1:12" ht="13.5" x14ac:dyDescent="0.25">
      <c r="A10" s="24" t="s">
        <v>25</v>
      </c>
      <c r="B10" s="18" t="s">
        <v>19</v>
      </c>
      <c r="C10" s="19">
        <v>-34031411</v>
      </c>
      <c r="D10" s="19">
        <v>-34031411</v>
      </c>
      <c r="E10" s="20">
        <v>-34031411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228445805</v>
      </c>
      <c r="D11" s="19">
        <v>228273214</v>
      </c>
      <c r="E11" s="20">
        <v>228737787</v>
      </c>
      <c r="F11" s="21">
        <v>620816</v>
      </c>
      <c r="G11" s="19">
        <v>1491520</v>
      </c>
      <c r="H11" s="20">
        <v>1491520</v>
      </c>
      <c r="I11" s="22">
        <v>1455770</v>
      </c>
      <c r="J11" s="23">
        <v>1491520</v>
      </c>
      <c r="K11" s="19">
        <v>1491520</v>
      </c>
      <c r="L11" s="20">
        <v>1491520</v>
      </c>
    </row>
    <row r="12" spans="1:12" ht="13.5" x14ac:dyDescent="0.25">
      <c r="A12" s="29" t="s">
        <v>28</v>
      </c>
      <c r="B12" s="30" t="s">
        <v>19</v>
      </c>
      <c r="C12" s="31">
        <f>SUM(C6:C11)</f>
        <v>-1730321581</v>
      </c>
      <c r="D12" s="31">
        <f t="shared" ref="D12:L12" si="0">SUM(D6:D11)</f>
        <v>-1752840445</v>
      </c>
      <c r="E12" s="32">
        <f t="shared" si="0"/>
        <v>371102615</v>
      </c>
      <c r="F12" s="33">
        <f t="shared" si="0"/>
        <v>244885633</v>
      </c>
      <c r="G12" s="31">
        <f t="shared" si="0"/>
        <v>233198344</v>
      </c>
      <c r="H12" s="32">
        <f t="shared" si="0"/>
        <v>233198344</v>
      </c>
      <c r="I12" s="34">
        <f t="shared" si="0"/>
        <v>-96167936</v>
      </c>
      <c r="J12" s="35">
        <f t="shared" si="0"/>
        <v>265461246</v>
      </c>
      <c r="K12" s="31">
        <f t="shared" si="0"/>
        <v>269923592</v>
      </c>
      <c r="L12" s="32">
        <f t="shared" si="0"/>
        <v>278774628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4267946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771725</v>
      </c>
      <c r="D17" s="19">
        <v>1152793</v>
      </c>
      <c r="E17" s="20">
        <v>2067958</v>
      </c>
      <c r="F17" s="21">
        <v>733033</v>
      </c>
      <c r="G17" s="19">
        <v>1977452</v>
      </c>
      <c r="H17" s="20">
        <v>1977452</v>
      </c>
      <c r="I17" s="22">
        <v>-82963</v>
      </c>
      <c r="J17" s="23">
        <v>1977452</v>
      </c>
      <c r="K17" s="19">
        <v>1886919</v>
      </c>
      <c r="L17" s="20">
        <v>1796413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1865216812</v>
      </c>
      <c r="D19" s="19">
        <v>2036515404</v>
      </c>
      <c r="E19" s="20">
        <v>2159367792</v>
      </c>
      <c r="F19" s="21">
        <v>2614954217</v>
      </c>
      <c r="G19" s="19">
        <v>2569248332</v>
      </c>
      <c r="H19" s="20">
        <v>2569248332</v>
      </c>
      <c r="I19" s="22">
        <v>134611868</v>
      </c>
      <c r="J19" s="23">
        <v>2234276314</v>
      </c>
      <c r="K19" s="19">
        <v>2425494900</v>
      </c>
      <c r="L19" s="20">
        <v>2462931922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4124966</v>
      </c>
      <c r="D22" s="19">
        <v>3740376</v>
      </c>
      <c r="E22" s="20">
        <v>1734148</v>
      </c>
      <c r="F22" s="21">
        <v>4935378</v>
      </c>
      <c r="G22" s="19">
        <v>1734148</v>
      </c>
      <c r="H22" s="20">
        <v>1734148</v>
      </c>
      <c r="I22" s="22">
        <v>-864274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274512094</v>
      </c>
      <c r="D23" s="19">
        <v>247090545</v>
      </c>
      <c r="E23" s="20">
        <v>217703902</v>
      </c>
      <c r="F23" s="25">
        <v>192046293</v>
      </c>
      <c r="G23" s="26">
        <v>99659650</v>
      </c>
      <c r="H23" s="27">
        <v>99659650</v>
      </c>
      <c r="I23" s="21">
        <v>0</v>
      </c>
      <c r="J23" s="28">
        <v>29008655</v>
      </c>
      <c r="K23" s="26">
        <v>29008655</v>
      </c>
      <c r="L23" s="27">
        <v>29008655</v>
      </c>
    </row>
    <row r="24" spans="1:12" ht="13.5" x14ac:dyDescent="0.25">
      <c r="A24" s="29" t="s">
        <v>40</v>
      </c>
      <c r="B24" s="37" t="s">
        <v>19</v>
      </c>
      <c r="C24" s="31">
        <f>SUM(C15:C23)</f>
        <v>2148893543</v>
      </c>
      <c r="D24" s="38">
        <f t="shared" ref="D24:L24" si="1">SUM(D15:D23)</f>
        <v>2288499118</v>
      </c>
      <c r="E24" s="39">
        <f t="shared" si="1"/>
        <v>2380873800</v>
      </c>
      <c r="F24" s="40">
        <f t="shared" si="1"/>
        <v>2812668921</v>
      </c>
      <c r="G24" s="38">
        <f t="shared" si="1"/>
        <v>2672619582</v>
      </c>
      <c r="H24" s="39">
        <f t="shared" si="1"/>
        <v>2672619582</v>
      </c>
      <c r="I24" s="41">
        <f t="shared" si="1"/>
        <v>133664631</v>
      </c>
      <c r="J24" s="42">
        <f t="shared" si="1"/>
        <v>2265262421</v>
      </c>
      <c r="K24" s="38">
        <f t="shared" si="1"/>
        <v>2456390474</v>
      </c>
      <c r="L24" s="39">
        <f t="shared" si="1"/>
        <v>2493736990</v>
      </c>
    </row>
    <row r="25" spans="1:12" ht="13.5" x14ac:dyDescent="0.25">
      <c r="A25" s="29" t="s">
        <v>41</v>
      </c>
      <c r="B25" s="30" t="s">
        <v>19</v>
      </c>
      <c r="C25" s="31">
        <f>+C12+C24</f>
        <v>418571962</v>
      </c>
      <c r="D25" s="31">
        <f t="shared" ref="D25:L25" si="2">+D12+D24</f>
        <v>535658673</v>
      </c>
      <c r="E25" s="32">
        <f t="shared" si="2"/>
        <v>2751976415</v>
      </c>
      <c r="F25" s="33">
        <f t="shared" si="2"/>
        <v>3057554554</v>
      </c>
      <c r="G25" s="31">
        <f t="shared" si="2"/>
        <v>2905817926</v>
      </c>
      <c r="H25" s="32">
        <f t="shared" si="2"/>
        <v>2905817926</v>
      </c>
      <c r="I25" s="34">
        <f t="shared" si="2"/>
        <v>37496695</v>
      </c>
      <c r="J25" s="35">
        <f t="shared" si="2"/>
        <v>2530723667</v>
      </c>
      <c r="K25" s="31">
        <f t="shared" si="2"/>
        <v>2726314066</v>
      </c>
      <c r="L25" s="32">
        <f t="shared" si="2"/>
        <v>2772511618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-6424632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451514</v>
      </c>
      <c r="D31" s="19">
        <v>451714</v>
      </c>
      <c r="E31" s="20">
        <v>451714</v>
      </c>
      <c r="F31" s="21">
        <v>707445</v>
      </c>
      <c r="G31" s="19">
        <v>451314</v>
      </c>
      <c r="H31" s="20">
        <v>451314</v>
      </c>
      <c r="I31" s="22">
        <v>0</v>
      </c>
      <c r="J31" s="23">
        <v>451314</v>
      </c>
      <c r="K31" s="19">
        <v>451314</v>
      </c>
      <c r="L31" s="20">
        <v>451314</v>
      </c>
    </row>
    <row r="32" spans="1:12" ht="13.5" x14ac:dyDescent="0.25">
      <c r="A32" s="24" t="s">
        <v>48</v>
      </c>
      <c r="B32" s="18" t="s">
        <v>46</v>
      </c>
      <c r="C32" s="19">
        <v>199831458</v>
      </c>
      <c r="D32" s="19">
        <v>230748608</v>
      </c>
      <c r="E32" s="20">
        <v>298718261</v>
      </c>
      <c r="F32" s="21">
        <v>209017563</v>
      </c>
      <c r="G32" s="19">
        <v>181587540</v>
      </c>
      <c r="H32" s="20">
        <v>181587540</v>
      </c>
      <c r="I32" s="22">
        <v>163101984</v>
      </c>
      <c r="J32" s="23">
        <v>163508505</v>
      </c>
      <c r="K32" s="19">
        <v>98897804</v>
      </c>
      <c r="L32" s="20">
        <v>38781506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41960241</v>
      </c>
      <c r="G33" s="19">
        <v>26088636</v>
      </c>
      <c r="H33" s="20">
        <v>26088636</v>
      </c>
      <c r="I33" s="22">
        <v>0</v>
      </c>
      <c r="J33" s="23">
        <v>26088636</v>
      </c>
      <c r="K33" s="19">
        <v>27960241</v>
      </c>
      <c r="L33" s="20">
        <v>13960241</v>
      </c>
    </row>
    <row r="34" spans="1:12" ht="13.5" x14ac:dyDescent="0.25">
      <c r="A34" s="29" t="s">
        <v>50</v>
      </c>
      <c r="B34" s="30" t="s">
        <v>19</v>
      </c>
      <c r="C34" s="31">
        <f>SUM(C29:C33)</f>
        <v>200282972</v>
      </c>
      <c r="D34" s="31">
        <f t="shared" ref="D34:L34" si="3">SUM(D29:D33)</f>
        <v>231200322</v>
      </c>
      <c r="E34" s="32">
        <f t="shared" si="3"/>
        <v>299169975</v>
      </c>
      <c r="F34" s="33">
        <f t="shared" si="3"/>
        <v>251685249</v>
      </c>
      <c r="G34" s="31">
        <f t="shared" si="3"/>
        <v>208127490</v>
      </c>
      <c r="H34" s="32">
        <f t="shared" si="3"/>
        <v>208127490</v>
      </c>
      <c r="I34" s="34">
        <f t="shared" si="3"/>
        <v>156677352</v>
      </c>
      <c r="J34" s="35">
        <f t="shared" si="3"/>
        <v>190048455</v>
      </c>
      <c r="K34" s="31">
        <f t="shared" si="3"/>
        <v>127309359</v>
      </c>
      <c r="L34" s="32">
        <f t="shared" si="3"/>
        <v>53193061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22230525</v>
      </c>
      <c r="E37" s="20">
        <v>6840000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88355720</v>
      </c>
      <c r="D38" s="19">
        <v>90336901</v>
      </c>
      <c r="E38" s="20">
        <v>101902075</v>
      </c>
      <c r="F38" s="21">
        <v>23780750</v>
      </c>
      <c r="G38" s="19">
        <v>58979174</v>
      </c>
      <c r="H38" s="20">
        <v>58979174</v>
      </c>
      <c r="I38" s="22">
        <v>0</v>
      </c>
      <c r="J38" s="23">
        <v>35272174</v>
      </c>
      <c r="K38" s="19">
        <v>23780750</v>
      </c>
      <c r="L38" s="20">
        <v>23780750</v>
      </c>
    </row>
    <row r="39" spans="1:12" ht="13.5" x14ac:dyDescent="0.25">
      <c r="A39" s="29" t="s">
        <v>53</v>
      </c>
      <c r="B39" s="37" t="s">
        <v>19</v>
      </c>
      <c r="C39" s="31">
        <f>SUM(C37:C38)</f>
        <v>88355720</v>
      </c>
      <c r="D39" s="38">
        <f t="shared" ref="D39:L39" si="4">SUM(D37:D38)</f>
        <v>112567426</v>
      </c>
      <c r="E39" s="39">
        <f t="shared" si="4"/>
        <v>108742075</v>
      </c>
      <c r="F39" s="40">
        <f t="shared" si="4"/>
        <v>23780750</v>
      </c>
      <c r="G39" s="38">
        <f t="shared" si="4"/>
        <v>58979174</v>
      </c>
      <c r="H39" s="39">
        <f t="shared" si="4"/>
        <v>58979174</v>
      </c>
      <c r="I39" s="40">
        <f t="shared" si="4"/>
        <v>0</v>
      </c>
      <c r="J39" s="42">
        <f t="shared" si="4"/>
        <v>35272174</v>
      </c>
      <c r="K39" s="38">
        <f t="shared" si="4"/>
        <v>23780750</v>
      </c>
      <c r="L39" s="39">
        <f t="shared" si="4"/>
        <v>23780750</v>
      </c>
    </row>
    <row r="40" spans="1:12" ht="13.5" x14ac:dyDescent="0.25">
      <c r="A40" s="29" t="s">
        <v>54</v>
      </c>
      <c r="B40" s="30" t="s">
        <v>19</v>
      </c>
      <c r="C40" s="31">
        <f>+C34+C39</f>
        <v>288638692</v>
      </c>
      <c r="D40" s="31">
        <f t="shared" ref="D40:L40" si="5">+D34+D39</f>
        <v>343767748</v>
      </c>
      <c r="E40" s="32">
        <f t="shared" si="5"/>
        <v>407912050</v>
      </c>
      <c r="F40" s="33">
        <f t="shared" si="5"/>
        <v>275465999</v>
      </c>
      <c r="G40" s="31">
        <f t="shared" si="5"/>
        <v>267106664</v>
      </c>
      <c r="H40" s="32">
        <f t="shared" si="5"/>
        <v>267106664</v>
      </c>
      <c r="I40" s="34">
        <f t="shared" si="5"/>
        <v>156677352</v>
      </c>
      <c r="J40" s="35">
        <f t="shared" si="5"/>
        <v>225320629</v>
      </c>
      <c r="K40" s="31">
        <f t="shared" si="5"/>
        <v>151090109</v>
      </c>
      <c r="L40" s="32">
        <f t="shared" si="5"/>
        <v>76973811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129933270</v>
      </c>
      <c r="D42" s="46">
        <f t="shared" ref="D42:L42" si="6">+D25-D40</f>
        <v>191890925</v>
      </c>
      <c r="E42" s="47">
        <f t="shared" si="6"/>
        <v>2344064365</v>
      </c>
      <c r="F42" s="48">
        <f t="shared" si="6"/>
        <v>2782088555</v>
      </c>
      <c r="G42" s="46">
        <f t="shared" si="6"/>
        <v>2638711262</v>
      </c>
      <c r="H42" s="47">
        <f t="shared" si="6"/>
        <v>2638711262</v>
      </c>
      <c r="I42" s="49">
        <f t="shared" si="6"/>
        <v>-119180657</v>
      </c>
      <c r="J42" s="50">
        <f t="shared" si="6"/>
        <v>2305403038</v>
      </c>
      <c r="K42" s="46">
        <f t="shared" si="6"/>
        <v>2575223957</v>
      </c>
      <c r="L42" s="47">
        <f t="shared" si="6"/>
        <v>2695537807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797938</v>
      </c>
      <c r="D45" s="19">
        <v>109545138</v>
      </c>
      <c r="E45" s="20">
        <v>2268122746</v>
      </c>
      <c r="F45" s="21">
        <v>2546945995</v>
      </c>
      <c r="G45" s="19">
        <v>2638711262</v>
      </c>
      <c r="H45" s="20">
        <v>2638711262</v>
      </c>
      <c r="I45" s="22">
        <v>-65615057</v>
      </c>
      <c r="J45" s="23">
        <v>2305403038</v>
      </c>
      <c r="K45" s="19">
        <v>2575223957</v>
      </c>
      <c r="L45" s="20">
        <v>2695537807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21369922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797938</v>
      </c>
      <c r="D48" s="53">
        <f t="shared" ref="D48:L48" si="7">SUM(D45:D47)</f>
        <v>109545138</v>
      </c>
      <c r="E48" s="54">
        <f t="shared" si="7"/>
        <v>2289492668</v>
      </c>
      <c r="F48" s="55">
        <f t="shared" si="7"/>
        <v>2546945995</v>
      </c>
      <c r="G48" s="53">
        <f t="shared" si="7"/>
        <v>2638711262</v>
      </c>
      <c r="H48" s="54">
        <f t="shared" si="7"/>
        <v>2638711262</v>
      </c>
      <c r="I48" s="56">
        <f t="shared" si="7"/>
        <v>-65615057</v>
      </c>
      <c r="J48" s="57">
        <f t="shared" si="7"/>
        <v>2305403038</v>
      </c>
      <c r="K48" s="53">
        <f t="shared" si="7"/>
        <v>2575223957</v>
      </c>
      <c r="L48" s="54">
        <f t="shared" si="7"/>
        <v>2695537807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4962828</v>
      </c>
      <c r="D6" s="19">
        <v>-175074253</v>
      </c>
      <c r="E6" s="20">
        <v>-23286102</v>
      </c>
      <c r="F6" s="21">
        <v>-3005069</v>
      </c>
      <c r="G6" s="19">
        <v>45791450</v>
      </c>
      <c r="H6" s="20">
        <v>45791450</v>
      </c>
      <c r="I6" s="22">
        <v>28564393</v>
      </c>
      <c r="J6" s="23">
        <v>52027048</v>
      </c>
      <c r="K6" s="19">
        <v>204552398</v>
      </c>
      <c r="L6" s="20">
        <v>444936430</v>
      </c>
    </row>
    <row r="7" spans="1:12" ht="13.5" x14ac:dyDescent="0.25">
      <c r="A7" s="24" t="s">
        <v>22</v>
      </c>
      <c r="B7" s="18" t="s">
        <v>9</v>
      </c>
      <c r="C7" s="19">
        <v>5037495</v>
      </c>
      <c r="D7" s="19">
        <v>38473093</v>
      </c>
      <c r="E7" s="20">
        <v>1666198</v>
      </c>
      <c r="F7" s="21">
        <v>9692336</v>
      </c>
      <c r="G7" s="19">
        <v>1666199</v>
      </c>
      <c r="H7" s="20">
        <v>1666199</v>
      </c>
      <c r="I7" s="22">
        <v>44565513</v>
      </c>
      <c r="J7" s="23">
        <v>1666199</v>
      </c>
      <c r="K7" s="19">
        <v>1666199</v>
      </c>
      <c r="L7" s="20">
        <v>1666199</v>
      </c>
    </row>
    <row r="8" spans="1:12" ht="13.5" x14ac:dyDescent="0.25">
      <c r="A8" s="24" t="s">
        <v>23</v>
      </c>
      <c r="B8" s="18" t="s">
        <v>9</v>
      </c>
      <c r="C8" s="19">
        <v>524170237</v>
      </c>
      <c r="D8" s="19">
        <v>524077738</v>
      </c>
      <c r="E8" s="20">
        <v>617241190</v>
      </c>
      <c r="F8" s="21">
        <v>802298005</v>
      </c>
      <c r="G8" s="19">
        <v>617241191</v>
      </c>
      <c r="H8" s="20">
        <v>617241191</v>
      </c>
      <c r="I8" s="22">
        <v>221100564</v>
      </c>
      <c r="J8" s="23">
        <v>656482220</v>
      </c>
      <c r="K8" s="19">
        <v>719260534</v>
      </c>
      <c r="L8" s="20">
        <v>778006022</v>
      </c>
    </row>
    <row r="9" spans="1:12" ht="13.5" x14ac:dyDescent="0.25">
      <c r="A9" s="24" t="s">
        <v>24</v>
      </c>
      <c r="B9" s="18" t="s">
        <v>19</v>
      </c>
      <c r="C9" s="19">
        <v>162113923</v>
      </c>
      <c r="D9" s="19">
        <v>130762022</v>
      </c>
      <c r="E9" s="20">
        <v>121600522</v>
      </c>
      <c r="F9" s="21">
        <v>42869152</v>
      </c>
      <c r="G9" s="19">
        <v>-235658949</v>
      </c>
      <c r="H9" s="20">
        <v>-235658949</v>
      </c>
      <c r="I9" s="22">
        <v>6106519949</v>
      </c>
      <c r="J9" s="23">
        <v>-520880595</v>
      </c>
      <c r="K9" s="19">
        <v>-818651992</v>
      </c>
      <c r="L9" s="20">
        <v>-1129476627</v>
      </c>
    </row>
    <row r="10" spans="1:12" ht="13.5" x14ac:dyDescent="0.25">
      <c r="A10" s="24" t="s">
        <v>25</v>
      </c>
      <c r="B10" s="18" t="s">
        <v>19</v>
      </c>
      <c r="C10" s="19">
        <v>524</v>
      </c>
      <c r="D10" s="19">
        <v>21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55373715</v>
      </c>
      <c r="D11" s="19">
        <v>63638429</v>
      </c>
      <c r="E11" s="20">
        <v>107318812</v>
      </c>
      <c r="F11" s="21">
        <v>107266963</v>
      </c>
      <c r="G11" s="19">
        <v>107318809</v>
      </c>
      <c r="H11" s="20">
        <v>107318809</v>
      </c>
      <c r="I11" s="22">
        <v>-49687569</v>
      </c>
      <c r="J11" s="23">
        <v>158676677</v>
      </c>
      <c r="K11" s="19">
        <v>212294291</v>
      </c>
      <c r="L11" s="20">
        <v>268324697</v>
      </c>
    </row>
    <row r="12" spans="1:12" ht="13.5" x14ac:dyDescent="0.25">
      <c r="A12" s="29" t="s">
        <v>28</v>
      </c>
      <c r="B12" s="30" t="s">
        <v>19</v>
      </c>
      <c r="C12" s="31">
        <f>SUM(C6:C11)</f>
        <v>751658722</v>
      </c>
      <c r="D12" s="31">
        <f t="shared" ref="D12:L12" si="0">SUM(D6:D11)</f>
        <v>581877050</v>
      </c>
      <c r="E12" s="32">
        <f t="shared" si="0"/>
        <v>824540620</v>
      </c>
      <c r="F12" s="33">
        <f t="shared" si="0"/>
        <v>959121387</v>
      </c>
      <c r="G12" s="31">
        <f t="shared" si="0"/>
        <v>536358700</v>
      </c>
      <c r="H12" s="32">
        <f t="shared" si="0"/>
        <v>536358700</v>
      </c>
      <c r="I12" s="34">
        <f t="shared" si="0"/>
        <v>6351062850</v>
      </c>
      <c r="J12" s="35">
        <f t="shared" si="0"/>
        <v>347971549</v>
      </c>
      <c r="K12" s="31">
        <f t="shared" si="0"/>
        <v>319121430</v>
      </c>
      <c r="L12" s="32">
        <f t="shared" si="0"/>
        <v>363456721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-1990358</v>
      </c>
      <c r="H16" s="27">
        <v>-1990358</v>
      </c>
      <c r="I16" s="22">
        <v>0</v>
      </c>
      <c r="J16" s="28">
        <v>-1990358</v>
      </c>
      <c r="K16" s="26">
        <v>-1990358</v>
      </c>
      <c r="L16" s="27">
        <v>-1990358</v>
      </c>
    </row>
    <row r="17" spans="1:12" ht="13.5" x14ac:dyDescent="0.25">
      <c r="A17" s="24" t="s">
        <v>33</v>
      </c>
      <c r="B17" s="18" t="s">
        <v>19</v>
      </c>
      <c r="C17" s="19">
        <v>-98263000</v>
      </c>
      <c r="D17" s="19">
        <v>0</v>
      </c>
      <c r="E17" s="20">
        <v>-14370000</v>
      </c>
      <c r="F17" s="21">
        <v>-775000</v>
      </c>
      <c r="G17" s="19">
        <v>-14370000</v>
      </c>
      <c r="H17" s="20">
        <v>-14370000</v>
      </c>
      <c r="I17" s="22">
        <v>-3988491</v>
      </c>
      <c r="J17" s="23">
        <v>-14370000</v>
      </c>
      <c r="K17" s="19">
        <v>-14370000</v>
      </c>
      <c r="L17" s="20">
        <v>-14370000</v>
      </c>
    </row>
    <row r="18" spans="1:12" ht="13.5" x14ac:dyDescent="0.25">
      <c r="A18" s="24" t="s">
        <v>34</v>
      </c>
      <c r="B18" s="18" t="s">
        <v>19</v>
      </c>
      <c r="C18" s="19">
        <v>245306033</v>
      </c>
      <c r="D18" s="19">
        <v>217333222</v>
      </c>
      <c r="E18" s="20">
        <v>187056075</v>
      </c>
      <c r="F18" s="21">
        <v>217333222</v>
      </c>
      <c r="G18" s="19">
        <v>187056075</v>
      </c>
      <c r="H18" s="20">
        <v>187056075</v>
      </c>
      <c r="I18" s="22">
        <v>0</v>
      </c>
      <c r="J18" s="23">
        <v>187056075</v>
      </c>
      <c r="K18" s="19">
        <v>187056075</v>
      </c>
      <c r="L18" s="20">
        <v>187056075</v>
      </c>
    </row>
    <row r="19" spans="1:12" ht="13.5" x14ac:dyDescent="0.25">
      <c r="A19" s="24" t="s">
        <v>35</v>
      </c>
      <c r="B19" s="18" t="s">
        <v>36</v>
      </c>
      <c r="C19" s="19">
        <v>7120078025</v>
      </c>
      <c r="D19" s="19">
        <v>6983869284</v>
      </c>
      <c r="E19" s="20">
        <v>6766335724</v>
      </c>
      <c r="F19" s="21">
        <v>6694570674</v>
      </c>
      <c r="G19" s="19">
        <v>6589546130</v>
      </c>
      <c r="H19" s="20">
        <v>6589546130</v>
      </c>
      <c r="I19" s="22">
        <v>-151505502</v>
      </c>
      <c r="J19" s="23">
        <v>6437075535</v>
      </c>
      <c r="K19" s="19">
        <v>6229389093</v>
      </c>
      <c r="L19" s="20">
        <v>5952470026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-5111707</v>
      </c>
      <c r="D22" s="19">
        <v>-5018984</v>
      </c>
      <c r="E22" s="20">
        <v>-3554850</v>
      </c>
      <c r="F22" s="21">
        <v>-3552201</v>
      </c>
      <c r="G22" s="19">
        <v>-4840595</v>
      </c>
      <c r="H22" s="20">
        <v>-4840595</v>
      </c>
      <c r="I22" s="22">
        <v>-239573</v>
      </c>
      <c r="J22" s="23">
        <v>-6152055</v>
      </c>
      <c r="K22" s="19">
        <v>-7521219</v>
      </c>
      <c r="L22" s="20">
        <v>-8951996</v>
      </c>
    </row>
    <row r="23" spans="1:12" ht="13.5" x14ac:dyDescent="0.25">
      <c r="A23" s="24" t="s">
        <v>39</v>
      </c>
      <c r="B23" s="18" t="s">
        <v>19</v>
      </c>
      <c r="C23" s="19">
        <v>4001332</v>
      </c>
      <c r="D23" s="19">
        <v>4001332</v>
      </c>
      <c r="E23" s="20">
        <v>4089032</v>
      </c>
      <c r="F23" s="25">
        <v>4089032</v>
      </c>
      <c r="G23" s="26">
        <v>4089032</v>
      </c>
      <c r="H23" s="27">
        <v>4089032</v>
      </c>
      <c r="I23" s="21">
        <v>64800</v>
      </c>
      <c r="J23" s="28">
        <v>4089032</v>
      </c>
      <c r="K23" s="26">
        <v>4089032</v>
      </c>
      <c r="L23" s="27">
        <v>4089032</v>
      </c>
    </row>
    <row r="24" spans="1:12" ht="13.5" x14ac:dyDescent="0.25">
      <c r="A24" s="29" t="s">
        <v>40</v>
      </c>
      <c r="B24" s="37" t="s">
        <v>19</v>
      </c>
      <c r="C24" s="31">
        <f>SUM(C15:C23)</f>
        <v>7266010683</v>
      </c>
      <c r="D24" s="38">
        <f t="shared" ref="D24:L24" si="1">SUM(D15:D23)</f>
        <v>7200184854</v>
      </c>
      <c r="E24" s="39">
        <f t="shared" si="1"/>
        <v>6939555981</v>
      </c>
      <c r="F24" s="40">
        <f t="shared" si="1"/>
        <v>6911665727</v>
      </c>
      <c r="G24" s="38">
        <f t="shared" si="1"/>
        <v>6759490284</v>
      </c>
      <c r="H24" s="39">
        <f t="shared" si="1"/>
        <v>6759490284</v>
      </c>
      <c r="I24" s="41">
        <f t="shared" si="1"/>
        <v>-155668766</v>
      </c>
      <c r="J24" s="42">
        <f t="shared" si="1"/>
        <v>6605708229</v>
      </c>
      <c r="K24" s="38">
        <f t="shared" si="1"/>
        <v>6396652623</v>
      </c>
      <c r="L24" s="39">
        <f t="shared" si="1"/>
        <v>6118302779</v>
      </c>
    </row>
    <row r="25" spans="1:12" ht="13.5" x14ac:dyDescent="0.25">
      <c r="A25" s="29" t="s">
        <v>41</v>
      </c>
      <c r="B25" s="30" t="s">
        <v>19</v>
      </c>
      <c r="C25" s="31">
        <f>+C12+C24</f>
        <v>8017669405</v>
      </c>
      <c r="D25" s="31">
        <f t="shared" ref="D25:L25" si="2">+D12+D24</f>
        <v>7782061904</v>
      </c>
      <c r="E25" s="32">
        <f t="shared" si="2"/>
        <v>7764096601</v>
      </c>
      <c r="F25" s="33">
        <f t="shared" si="2"/>
        <v>7870787114</v>
      </c>
      <c r="G25" s="31">
        <f t="shared" si="2"/>
        <v>7295848984</v>
      </c>
      <c r="H25" s="32">
        <f t="shared" si="2"/>
        <v>7295848984</v>
      </c>
      <c r="I25" s="34">
        <f t="shared" si="2"/>
        <v>6195394084</v>
      </c>
      <c r="J25" s="35">
        <f t="shared" si="2"/>
        <v>6953679778</v>
      </c>
      <c r="K25" s="31">
        <f t="shared" si="2"/>
        <v>6715774053</v>
      </c>
      <c r="L25" s="32">
        <f t="shared" si="2"/>
        <v>6481759500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23497275</v>
      </c>
      <c r="D31" s="19">
        <v>-147622815</v>
      </c>
      <c r="E31" s="20">
        <v>-3618288</v>
      </c>
      <c r="F31" s="21">
        <v>-3600231</v>
      </c>
      <c r="G31" s="19">
        <v>-3618294</v>
      </c>
      <c r="H31" s="20">
        <v>-3618294</v>
      </c>
      <c r="I31" s="22">
        <v>5898208</v>
      </c>
      <c r="J31" s="23">
        <v>-3618294</v>
      </c>
      <c r="K31" s="19">
        <v>-3618294</v>
      </c>
      <c r="L31" s="20">
        <v>-3618294</v>
      </c>
    </row>
    <row r="32" spans="1:12" ht="13.5" x14ac:dyDescent="0.25">
      <c r="A32" s="24" t="s">
        <v>48</v>
      </c>
      <c r="B32" s="18" t="s">
        <v>46</v>
      </c>
      <c r="C32" s="19">
        <v>714382575</v>
      </c>
      <c r="D32" s="19">
        <v>807800497</v>
      </c>
      <c r="E32" s="20">
        <v>822863741</v>
      </c>
      <c r="F32" s="21">
        <v>760063971</v>
      </c>
      <c r="G32" s="19">
        <v>188978655</v>
      </c>
      <c r="H32" s="20">
        <v>188978655</v>
      </c>
      <c r="I32" s="22">
        <v>6100183559</v>
      </c>
      <c r="J32" s="23">
        <v>188978655</v>
      </c>
      <c r="K32" s="19">
        <v>188978655</v>
      </c>
      <c r="L32" s="20">
        <v>188978655</v>
      </c>
    </row>
    <row r="33" spans="1:12" ht="13.5" x14ac:dyDescent="0.25">
      <c r="A33" s="24" t="s">
        <v>49</v>
      </c>
      <c r="B33" s="18" t="s">
        <v>19</v>
      </c>
      <c r="C33" s="19">
        <v>35672034</v>
      </c>
      <c r="D33" s="19">
        <v>39709374</v>
      </c>
      <c r="E33" s="20">
        <v>43425903</v>
      </c>
      <c r="F33" s="21">
        <v>37402157</v>
      </c>
      <c r="G33" s="19">
        <v>43425902</v>
      </c>
      <c r="H33" s="20">
        <v>43425902</v>
      </c>
      <c r="I33" s="22">
        <v>-3176197</v>
      </c>
      <c r="J33" s="23">
        <v>43425902</v>
      </c>
      <c r="K33" s="19">
        <v>43425902</v>
      </c>
      <c r="L33" s="20">
        <v>43425902</v>
      </c>
    </row>
    <row r="34" spans="1:12" ht="13.5" x14ac:dyDescent="0.25">
      <c r="A34" s="29" t="s">
        <v>50</v>
      </c>
      <c r="B34" s="30" t="s">
        <v>19</v>
      </c>
      <c r="C34" s="31">
        <f>SUM(C29:C33)</f>
        <v>773551884</v>
      </c>
      <c r="D34" s="31">
        <f t="shared" ref="D34:L34" si="3">SUM(D29:D33)</f>
        <v>699887056</v>
      </c>
      <c r="E34" s="32">
        <f t="shared" si="3"/>
        <v>862671356</v>
      </c>
      <c r="F34" s="33">
        <f t="shared" si="3"/>
        <v>793865897</v>
      </c>
      <c r="G34" s="31">
        <f t="shared" si="3"/>
        <v>228786263</v>
      </c>
      <c r="H34" s="32">
        <f t="shared" si="3"/>
        <v>228786263</v>
      </c>
      <c r="I34" s="34">
        <f t="shared" si="3"/>
        <v>6102905570</v>
      </c>
      <c r="J34" s="35">
        <f t="shared" si="3"/>
        <v>228786263</v>
      </c>
      <c r="K34" s="31">
        <f t="shared" si="3"/>
        <v>228786263</v>
      </c>
      <c r="L34" s="32">
        <f t="shared" si="3"/>
        <v>228786263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427649217</v>
      </c>
      <c r="D37" s="19">
        <v>422441689</v>
      </c>
      <c r="E37" s="20">
        <v>393150894</v>
      </c>
      <c r="F37" s="21">
        <v>393163911</v>
      </c>
      <c r="G37" s="19">
        <v>393150892</v>
      </c>
      <c r="H37" s="20">
        <v>393150892</v>
      </c>
      <c r="I37" s="22">
        <v>-30182821</v>
      </c>
      <c r="J37" s="23">
        <v>361045314</v>
      </c>
      <c r="K37" s="19">
        <v>361045314</v>
      </c>
      <c r="L37" s="20">
        <v>361045314</v>
      </c>
    </row>
    <row r="38" spans="1:12" ht="13.5" x14ac:dyDescent="0.25">
      <c r="A38" s="24" t="s">
        <v>49</v>
      </c>
      <c r="B38" s="18" t="s">
        <v>19</v>
      </c>
      <c r="C38" s="19">
        <v>185893885</v>
      </c>
      <c r="D38" s="19">
        <v>212368191</v>
      </c>
      <c r="E38" s="20">
        <v>226122420</v>
      </c>
      <c r="F38" s="21">
        <v>212335588</v>
      </c>
      <c r="G38" s="19">
        <v>229290399</v>
      </c>
      <c r="H38" s="20">
        <v>229290399</v>
      </c>
      <c r="I38" s="22">
        <v>-2187072</v>
      </c>
      <c r="J38" s="23">
        <v>229290399</v>
      </c>
      <c r="K38" s="19">
        <v>229290399</v>
      </c>
      <c r="L38" s="20">
        <v>229290399</v>
      </c>
    </row>
    <row r="39" spans="1:12" ht="13.5" x14ac:dyDescent="0.25">
      <c r="A39" s="29" t="s">
        <v>53</v>
      </c>
      <c r="B39" s="37" t="s">
        <v>19</v>
      </c>
      <c r="C39" s="31">
        <f>SUM(C37:C38)</f>
        <v>613543102</v>
      </c>
      <c r="D39" s="38">
        <f t="shared" ref="D39:L39" si="4">SUM(D37:D38)</f>
        <v>634809880</v>
      </c>
      <c r="E39" s="39">
        <f t="shared" si="4"/>
        <v>619273314</v>
      </c>
      <c r="F39" s="40">
        <f t="shared" si="4"/>
        <v>605499499</v>
      </c>
      <c r="G39" s="38">
        <f t="shared" si="4"/>
        <v>622441291</v>
      </c>
      <c r="H39" s="39">
        <f t="shared" si="4"/>
        <v>622441291</v>
      </c>
      <c r="I39" s="40">
        <f t="shared" si="4"/>
        <v>-32369893</v>
      </c>
      <c r="J39" s="42">
        <f t="shared" si="4"/>
        <v>590335713</v>
      </c>
      <c r="K39" s="38">
        <f t="shared" si="4"/>
        <v>590335713</v>
      </c>
      <c r="L39" s="39">
        <f t="shared" si="4"/>
        <v>590335713</v>
      </c>
    </row>
    <row r="40" spans="1:12" ht="13.5" x14ac:dyDescent="0.25">
      <c r="A40" s="29" t="s">
        <v>54</v>
      </c>
      <c r="B40" s="30" t="s">
        <v>19</v>
      </c>
      <c r="C40" s="31">
        <f>+C34+C39</f>
        <v>1387094986</v>
      </c>
      <c r="D40" s="31">
        <f t="shared" ref="D40:L40" si="5">+D34+D39</f>
        <v>1334696936</v>
      </c>
      <c r="E40" s="32">
        <f t="shared" si="5"/>
        <v>1481944670</v>
      </c>
      <c r="F40" s="33">
        <f t="shared" si="5"/>
        <v>1399365396</v>
      </c>
      <c r="G40" s="31">
        <f t="shared" si="5"/>
        <v>851227554</v>
      </c>
      <c r="H40" s="32">
        <f t="shared" si="5"/>
        <v>851227554</v>
      </c>
      <c r="I40" s="34">
        <f t="shared" si="5"/>
        <v>6070535677</v>
      </c>
      <c r="J40" s="35">
        <f t="shared" si="5"/>
        <v>819121976</v>
      </c>
      <c r="K40" s="31">
        <f t="shared" si="5"/>
        <v>819121976</v>
      </c>
      <c r="L40" s="32">
        <f t="shared" si="5"/>
        <v>819121976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6630574419</v>
      </c>
      <c r="D42" s="46">
        <f t="shared" ref="D42:L42" si="6">+D25-D40</f>
        <v>6447364968</v>
      </c>
      <c r="E42" s="47">
        <f t="shared" si="6"/>
        <v>6282151931</v>
      </c>
      <c r="F42" s="48">
        <f t="shared" si="6"/>
        <v>6471421718</v>
      </c>
      <c r="G42" s="46">
        <f t="shared" si="6"/>
        <v>6444621430</v>
      </c>
      <c r="H42" s="47">
        <f t="shared" si="6"/>
        <v>6444621430</v>
      </c>
      <c r="I42" s="49">
        <f t="shared" si="6"/>
        <v>124858407</v>
      </c>
      <c r="J42" s="50">
        <f t="shared" si="6"/>
        <v>6134557802</v>
      </c>
      <c r="K42" s="46">
        <f t="shared" si="6"/>
        <v>5896652077</v>
      </c>
      <c r="L42" s="47">
        <f t="shared" si="6"/>
        <v>5662637524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6917217395</v>
      </c>
      <c r="D45" s="19">
        <v>6768340128</v>
      </c>
      <c r="E45" s="20">
        <v>6449067641</v>
      </c>
      <c r="F45" s="21">
        <v>6594491828</v>
      </c>
      <c r="G45" s="19">
        <v>6534182251</v>
      </c>
      <c r="H45" s="20">
        <v>6534182251</v>
      </c>
      <c r="I45" s="22">
        <v>29733477</v>
      </c>
      <c r="J45" s="23">
        <v>6104315902</v>
      </c>
      <c r="K45" s="19">
        <v>5866410177</v>
      </c>
      <c r="L45" s="20">
        <v>5632395624</v>
      </c>
    </row>
    <row r="46" spans="1:12" ht="13.5" x14ac:dyDescent="0.25">
      <c r="A46" s="24" t="s">
        <v>59</v>
      </c>
      <c r="B46" s="18" t="s">
        <v>46</v>
      </c>
      <c r="C46" s="19">
        <v>28518734</v>
      </c>
      <c r="D46" s="19">
        <v>29340965</v>
      </c>
      <c r="E46" s="20">
        <v>30241901</v>
      </c>
      <c r="F46" s="21">
        <v>30241900</v>
      </c>
      <c r="G46" s="19">
        <v>30241900</v>
      </c>
      <c r="H46" s="20">
        <v>30241900</v>
      </c>
      <c r="I46" s="22">
        <v>645008</v>
      </c>
      <c r="J46" s="23">
        <v>30241900</v>
      </c>
      <c r="K46" s="19">
        <v>30241900</v>
      </c>
      <c r="L46" s="20">
        <v>30241900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6945736129</v>
      </c>
      <c r="D48" s="53">
        <f t="shared" ref="D48:L48" si="7">SUM(D45:D47)</f>
        <v>6797681093</v>
      </c>
      <c r="E48" s="54">
        <f t="shared" si="7"/>
        <v>6479309542</v>
      </c>
      <c r="F48" s="55">
        <f t="shared" si="7"/>
        <v>6624733728</v>
      </c>
      <c r="G48" s="53">
        <f t="shared" si="7"/>
        <v>6564424151</v>
      </c>
      <c r="H48" s="54">
        <f t="shared" si="7"/>
        <v>6564424151</v>
      </c>
      <c r="I48" s="56">
        <f t="shared" si="7"/>
        <v>30378485</v>
      </c>
      <c r="J48" s="57">
        <f t="shared" si="7"/>
        <v>6134557802</v>
      </c>
      <c r="K48" s="53">
        <f t="shared" si="7"/>
        <v>5896652077</v>
      </c>
      <c r="L48" s="54">
        <f t="shared" si="7"/>
        <v>5662637524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4285374</v>
      </c>
      <c r="D6" s="19">
        <v>2321706</v>
      </c>
      <c r="E6" s="20">
        <v>4372591</v>
      </c>
      <c r="F6" s="21">
        <v>4383828</v>
      </c>
      <c r="G6" s="19">
        <v>4951242</v>
      </c>
      <c r="H6" s="20">
        <v>4951242</v>
      </c>
      <c r="I6" s="22">
        <v>-23903495</v>
      </c>
      <c r="J6" s="23">
        <v>5771008</v>
      </c>
      <c r="K6" s="19">
        <v>8313291</v>
      </c>
      <c r="L6" s="20">
        <v>8803517</v>
      </c>
    </row>
    <row r="7" spans="1:12" ht="13.5" x14ac:dyDescent="0.25">
      <c r="A7" s="24" t="s">
        <v>22</v>
      </c>
      <c r="B7" s="18" t="s">
        <v>9</v>
      </c>
      <c r="C7" s="19">
        <v>7774664</v>
      </c>
      <c r="D7" s="19">
        <v>1641473</v>
      </c>
      <c r="E7" s="20">
        <v>598200</v>
      </c>
      <c r="F7" s="21">
        <v>435226</v>
      </c>
      <c r="G7" s="19">
        <v>435226</v>
      </c>
      <c r="H7" s="20">
        <v>435226</v>
      </c>
      <c r="I7" s="22">
        <v>2100650</v>
      </c>
      <c r="J7" s="23">
        <v>451111</v>
      </c>
      <c r="K7" s="19">
        <v>543032</v>
      </c>
      <c r="L7" s="20">
        <v>577355</v>
      </c>
    </row>
    <row r="8" spans="1:12" ht="13.5" x14ac:dyDescent="0.25">
      <c r="A8" s="24" t="s">
        <v>23</v>
      </c>
      <c r="B8" s="18" t="s">
        <v>9</v>
      </c>
      <c r="C8" s="19">
        <v>23794722</v>
      </c>
      <c r="D8" s="19">
        <v>14362862</v>
      </c>
      <c r="E8" s="20">
        <v>12997297</v>
      </c>
      <c r="F8" s="21">
        <v>14763804</v>
      </c>
      <c r="G8" s="19">
        <v>14763804</v>
      </c>
      <c r="H8" s="20">
        <v>14763804</v>
      </c>
      <c r="I8" s="22">
        <v>6608975</v>
      </c>
      <c r="J8" s="23">
        <v>31303784</v>
      </c>
      <c r="K8" s="19">
        <v>29511440</v>
      </c>
      <c r="L8" s="20">
        <v>27947689</v>
      </c>
    </row>
    <row r="9" spans="1:12" ht="13.5" x14ac:dyDescent="0.25">
      <c r="A9" s="24" t="s">
        <v>24</v>
      </c>
      <c r="B9" s="18" t="s">
        <v>19</v>
      </c>
      <c r="C9" s="19">
        <v>10411656</v>
      </c>
      <c r="D9" s="19">
        <v>14639305</v>
      </c>
      <c r="E9" s="20">
        <v>17429886</v>
      </c>
      <c r="F9" s="21">
        <v>6532229</v>
      </c>
      <c r="G9" s="19">
        <v>6532229</v>
      </c>
      <c r="H9" s="20">
        <v>6532229</v>
      </c>
      <c r="I9" s="22">
        <v>-9249367</v>
      </c>
      <c r="J9" s="23">
        <v>27202802</v>
      </c>
      <c r="K9" s="19">
        <v>27487764</v>
      </c>
      <c r="L9" s="20">
        <v>28209449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46266416</v>
      </c>
      <c r="D12" s="31">
        <f t="shared" ref="D12:L12" si="0">SUM(D6:D11)</f>
        <v>32965346</v>
      </c>
      <c r="E12" s="32">
        <f t="shared" si="0"/>
        <v>35397974</v>
      </c>
      <c r="F12" s="33">
        <f t="shared" si="0"/>
        <v>26115087</v>
      </c>
      <c r="G12" s="31">
        <f t="shared" si="0"/>
        <v>26682501</v>
      </c>
      <c r="H12" s="32">
        <f t="shared" si="0"/>
        <v>26682501</v>
      </c>
      <c r="I12" s="34">
        <f t="shared" si="0"/>
        <v>-24443237</v>
      </c>
      <c r="J12" s="35">
        <f t="shared" si="0"/>
        <v>64728705</v>
      </c>
      <c r="K12" s="31">
        <f t="shared" si="0"/>
        <v>65855527</v>
      </c>
      <c r="L12" s="32">
        <f t="shared" si="0"/>
        <v>65538010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16396298</v>
      </c>
      <c r="D17" s="19">
        <v>14066317</v>
      </c>
      <c r="E17" s="20">
        <v>13823178</v>
      </c>
      <c r="F17" s="21">
        <v>44092310</v>
      </c>
      <c r="G17" s="19">
        <v>44092310</v>
      </c>
      <c r="H17" s="20">
        <v>44092310</v>
      </c>
      <c r="I17" s="22">
        <v>-81048</v>
      </c>
      <c r="J17" s="23">
        <v>18165555</v>
      </c>
      <c r="K17" s="19">
        <v>18964840</v>
      </c>
      <c r="L17" s="20">
        <v>19817985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162266758</v>
      </c>
      <c r="D19" s="19">
        <v>168001799</v>
      </c>
      <c r="E19" s="20">
        <v>175054566</v>
      </c>
      <c r="F19" s="21">
        <v>279972612</v>
      </c>
      <c r="G19" s="19">
        <v>293641845</v>
      </c>
      <c r="H19" s="20">
        <v>293641845</v>
      </c>
      <c r="I19" s="22">
        <v>7978881</v>
      </c>
      <c r="J19" s="23">
        <v>223434189</v>
      </c>
      <c r="K19" s="19">
        <v>226081497</v>
      </c>
      <c r="L19" s="20">
        <v>232902705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2520666</v>
      </c>
      <c r="D21" s="19">
        <v>3276700</v>
      </c>
      <c r="E21" s="20">
        <v>2860200</v>
      </c>
      <c r="F21" s="21">
        <v>3276700</v>
      </c>
      <c r="G21" s="19">
        <v>3276700</v>
      </c>
      <c r="H21" s="20">
        <v>3276700</v>
      </c>
      <c r="I21" s="22">
        <v>0</v>
      </c>
      <c r="J21" s="23">
        <v>2860200</v>
      </c>
      <c r="K21" s="19">
        <v>2986049</v>
      </c>
      <c r="L21" s="20">
        <v>3120421</v>
      </c>
    </row>
    <row r="22" spans="1:12" ht="13.5" x14ac:dyDescent="0.25">
      <c r="A22" s="24" t="s">
        <v>38</v>
      </c>
      <c r="B22" s="18" t="s">
        <v>19</v>
      </c>
      <c r="C22" s="19">
        <v>109849</v>
      </c>
      <c r="D22" s="19">
        <v>582078</v>
      </c>
      <c r="E22" s="20">
        <v>1397892</v>
      </c>
      <c r="F22" s="21">
        <v>0</v>
      </c>
      <c r="G22" s="19">
        <v>0</v>
      </c>
      <c r="H22" s="20">
        <v>0</v>
      </c>
      <c r="I22" s="22">
        <v>-73472</v>
      </c>
      <c r="J22" s="23">
        <v>633245</v>
      </c>
      <c r="K22" s="19">
        <v>661108</v>
      </c>
      <c r="L22" s="20">
        <v>690858</v>
      </c>
    </row>
    <row r="23" spans="1:12" ht="13.5" x14ac:dyDescent="0.25">
      <c r="A23" s="24" t="s">
        <v>39</v>
      </c>
      <c r="B23" s="18" t="s">
        <v>19</v>
      </c>
      <c r="C23" s="19">
        <v>1190581</v>
      </c>
      <c r="D23" s="19">
        <v>1190581</v>
      </c>
      <c r="E23" s="20">
        <v>1190581</v>
      </c>
      <c r="F23" s="25">
        <v>1190580</v>
      </c>
      <c r="G23" s="26">
        <v>1190580</v>
      </c>
      <c r="H23" s="27">
        <v>1190580</v>
      </c>
      <c r="I23" s="21">
        <v>0</v>
      </c>
      <c r="J23" s="28">
        <v>1190580</v>
      </c>
      <c r="K23" s="26">
        <v>1555560</v>
      </c>
      <c r="L23" s="27">
        <v>1625560</v>
      </c>
    </row>
    <row r="24" spans="1:12" ht="13.5" x14ac:dyDescent="0.25">
      <c r="A24" s="29" t="s">
        <v>40</v>
      </c>
      <c r="B24" s="37" t="s">
        <v>19</v>
      </c>
      <c r="C24" s="31">
        <f>SUM(C15:C23)</f>
        <v>182484152</v>
      </c>
      <c r="D24" s="38">
        <f t="shared" ref="D24:L24" si="1">SUM(D15:D23)</f>
        <v>187117475</v>
      </c>
      <c r="E24" s="39">
        <f t="shared" si="1"/>
        <v>194326417</v>
      </c>
      <c r="F24" s="40">
        <f t="shared" si="1"/>
        <v>328532202</v>
      </c>
      <c r="G24" s="38">
        <f t="shared" si="1"/>
        <v>342201435</v>
      </c>
      <c r="H24" s="39">
        <f t="shared" si="1"/>
        <v>342201435</v>
      </c>
      <c r="I24" s="41">
        <f t="shared" si="1"/>
        <v>7824361</v>
      </c>
      <c r="J24" s="42">
        <f t="shared" si="1"/>
        <v>246283769</v>
      </c>
      <c r="K24" s="38">
        <f t="shared" si="1"/>
        <v>250249054</v>
      </c>
      <c r="L24" s="39">
        <f t="shared" si="1"/>
        <v>258157529</v>
      </c>
    </row>
    <row r="25" spans="1:12" ht="13.5" x14ac:dyDescent="0.25">
      <c r="A25" s="29" t="s">
        <v>41</v>
      </c>
      <c r="B25" s="30" t="s">
        <v>19</v>
      </c>
      <c r="C25" s="31">
        <f>+C12+C24</f>
        <v>228750568</v>
      </c>
      <c r="D25" s="31">
        <f t="shared" ref="D25:L25" si="2">+D12+D24</f>
        <v>220082821</v>
      </c>
      <c r="E25" s="32">
        <f t="shared" si="2"/>
        <v>229724391</v>
      </c>
      <c r="F25" s="33">
        <f t="shared" si="2"/>
        <v>354647289</v>
      </c>
      <c r="G25" s="31">
        <f t="shared" si="2"/>
        <v>368883936</v>
      </c>
      <c r="H25" s="32">
        <f t="shared" si="2"/>
        <v>368883936</v>
      </c>
      <c r="I25" s="34">
        <f t="shared" si="2"/>
        <v>-16618876</v>
      </c>
      <c r="J25" s="35">
        <f t="shared" si="2"/>
        <v>311012474</v>
      </c>
      <c r="K25" s="31">
        <f t="shared" si="2"/>
        <v>316104581</v>
      </c>
      <c r="L25" s="32">
        <f t="shared" si="2"/>
        <v>323695539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-36194</v>
      </c>
      <c r="D30" s="19">
        <v>-35167</v>
      </c>
      <c r="E30" s="20">
        <v>-56996</v>
      </c>
      <c r="F30" s="21">
        <v>0</v>
      </c>
      <c r="G30" s="19">
        <v>0</v>
      </c>
      <c r="H30" s="20">
        <v>0</v>
      </c>
      <c r="I30" s="22">
        <v>-18820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200139</v>
      </c>
      <c r="D31" s="19">
        <v>228395</v>
      </c>
      <c r="E31" s="20">
        <v>251106</v>
      </c>
      <c r="F31" s="21">
        <v>168152</v>
      </c>
      <c r="G31" s="19">
        <v>168152</v>
      </c>
      <c r="H31" s="20">
        <v>168152</v>
      </c>
      <c r="I31" s="22">
        <v>44733</v>
      </c>
      <c r="J31" s="23">
        <v>252082</v>
      </c>
      <c r="K31" s="19">
        <v>263174</v>
      </c>
      <c r="L31" s="20">
        <v>275017</v>
      </c>
    </row>
    <row r="32" spans="1:12" ht="13.5" x14ac:dyDescent="0.25">
      <c r="A32" s="24" t="s">
        <v>48</v>
      </c>
      <c r="B32" s="18" t="s">
        <v>46</v>
      </c>
      <c r="C32" s="19">
        <v>14561146</v>
      </c>
      <c r="D32" s="19">
        <v>21754658</v>
      </c>
      <c r="E32" s="20">
        <v>25710897</v>
      </c>
      <c r="F32" s="21">
        <v>19347721</v>
      </c>
      <c r="G32" s="19">
        <v>19347721</v>
      </c>
      <c r="H32" s="20">
        <v>19347721</v>
      </c>
      <c r="I32" s="22">
        <v>-28861231</v>
      </c>
      <c r="J32" s="23">
        <v>18259730</v>
      </c>
      <c r="K32" s="19">
        <v>19158103</v>
      </c>
      <c r="L32" s="20">
        <v>20119065</v>
      </c>
    </row>
    <row r="33" spans="1:12" ht="13.5" x14ac:dyDescent="0.25">
      <c r="A33" s="24" t="s">
        <v>49</v>
      </c>
      <c r="B33" s="18" t="s">
        <v>19</v>
      </c>
      <c r="C33" s="19">
        <v>22578175</v>
      </c>
      <c r="D33" s="19">
        <v>23405140</v>
      </c>
      <c r="E33" s="20">
        <v>24065821</v>
      </c>
      <c r="F33" s="21">
        <v>432224</v>
      </c>
      <c r="G33" s="19">
        <v>432224</v>
      </c>
      <c r="H33" s="20">
        <v>432224</v>
      </c>
      <c r="I33" s="22">
        <v>-225046</v>
      </c>
      <c r="J33" s="23">
        <v>24793640</v>
      </c>
      <c r="K33" s="19">
        <v>25884560</v>
      </c>
      <c r="L33" s="20">
        <v>27049365</v>
      </c>
    </row>
    <row r="34" spans="1:12" ht="13.5" x14ac:dyDescent="0.25">
      <c r="A34" s="29" t="s">
        <v>50</v>
      </c>
      <c r="B34" s="30" t="s">
        <v>19</v>
      </c>
      <c r="C34" s="31">
        <f>SUM(C29:C33)</f>
        <v>37303266</v>
      </c>
      <c r="D34" s="31">
        <f t="shared" ref="D34:L34" si="3">SUM(D29:D33)</f>
        <v>45353026</v>
      </c>
      <c r="E34" s="32">
        <f t="shared" si="3"/>
        <v>49970828</v>
      </c>
      <c r="F34" s="33">
        <f t="shared" si="3"/>
        <v>19948097</v>
      </c>
      <c r="G34" s="31">
        <f t="shared" si="3"/>
        <v>19948097</v>
      </c>
      <c r="H34" s="32">
        <f t="shared" si="3"/>
        <v>19948097</v>
      </c>
      <c r="I34" s="34">
        <f t="shared" si="3"/>
        <v>-29060364</v>
      </c>
      <c r="J34" s="35">
        <f t="shared" si="3"/>
        <v>43305452</v>
      </c>
      <c r="K34" s="31">
        <f t="shared" si="3"/>
        <v>45305837</v>
      </c>
      <c r="L34" s="32">
        <f t="shared" si="3"/>
        <v>47443447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674328</v>
      </c>
      <c r="D37" s="19">
        <v>515568</v>
      </c>
      <c r="E37" s="20">
        <v>421080</v>
      </c>
      <c r="F37" s="21">
        <v>116567</v>
      </c>
      <c r="G37" s="19">
        <v>116567</v>
      </c>
      <c r="H37" s="20">
        <v>116567</v>
      </c>
      <c r="I37" s="22">
        <v>-104978</v>
      </c>
      <c r="J37" s="23">
        <v>370000</v>
      </c>
      <c r="K37" s="19">
        <v>386280</v>
      </c>
      <c r="L37" s="20">
        <v>403663</v>
      </c>
    </row>
    <row r="38" spans="1:12" ht="13.5" x14ac:dyDescent="0.25">
      <c r="A38" s="24" t="s">
        <v>49</v>
      </c>
      <c r="B38" s="18" t="s">
        <v>19</v>
      </c>
      <c r="C38" s="19">
        <v>1577808</v>
      </c>
      <c r="D38" s="19">
        <v>1528086</v>
      </c>
      <c r="E38" s="20">
        <v>1750000</v>
      </c>
      <c r="F38" s="21">
        <v>0</v>
      </c>
      <c r="G38" s="19">
        <v>0</v>
      </c>
      <c r="H38" s="20">
        <v>0</v>
      </c>
      <c r="I38" s="22">
        <v>-190176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2252136</v>
      </c>
      <c r="D39" s="38">
        <f t="shared" ref="D39:L39" si="4">SUM(D37:D38)</f>
        <v>2043654</v>
      </c>
      <c r="E39" s="39">
        <f t="shared" si="4"/>
        <v>2171080</v>
      </c>
      <c r="F39" s="40">
        <f t="shared" si="4"/>
        <v>116567</v>
      </c>
      <c r="G39" s="38">
        <f t="shared" si="4"/>
        <v>116567</v>
      </c>
      <c r="H39" s="39">
        <f t="shared" si="4"/>
        <v>116567</v>
      </c>
      <c r="I39" s="40">
        <f t="shared" si="4"/>
        <v>-295154</v>
      </c>
      <c r="J39" s="42">
        <f t="shared" si="4"/>
        <v>370000</v>
      </c>
      <c r="K39" s="38">
        <f t="shared" si="4"/>
        <v>386280</v>
      </c>
      <c r="L39" s="39">
        <f t="shared" si="4"/>
        <v>403663</v>
      </c>
    </row>
    <row r="40" spans="1:12" ht="13.5" x14ac:dyDescent="0.25">
      <c r="A40" s="29" t="s">
        <v>54</v>
      </c>
      <c r="B40" s="30" t="s">
        <v>19</v>
      </c>
      <c r="C40" s="31">
        <f>+C34+C39</f>
        <v>39555402</v>
      </c>
      <c r="D40" s="31">
        <f t="shared" ref="D40:L40" si="5">+D34+D39</f>
        <v>47396680</v>
      </c>
      <c r="E40" s="32">
        <f t="shared" si="5"/>
        <v>52141908</v>
      </c>
      <c r="F40" s="33">
        <f t="shared" si="5"/>
        <v>20064664</v>
      </c>
      <c r="G40" s="31">
        <f t="shared" si="5"/>
        <v>20064664</v>
      </c>
      <c r="H40" s="32">
        <f t="shared" si="5"/>
        <v>20064664</v>
      </c>
      <c r="I40" s="34">
        <f t="shared" si="5"/>
        <v>-29355518</v>
      </c>
      <c r="J40" s="35">
        <f t="shared" si="5"/>
        <v>43675452</v>
      </c>
      <c r="K40" s="31">
        <f t="shared" si="5"/>
        <v>45692117</v>
      </c>
      <c r="L40" s="32">
        <f t="shared" si="5"/>
        <v>47847110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189195166</v>
      </c>
      <c r="D42" s="46">
        <f t="shared" ref="D42:L42" si="6">+D25-D40</f>
        <v>172686141</v>
      </c>
      <c r="E42" s="47">
        <f t="shared" si="6"/>
        <v>177582483</v>
      </c>
      <c r="F42" s="48">
        <f t="shared" si="6"/>
        <v>334582625</v>
      </c>
      <c r="G42" s="46">
        <f t="shared" si="6"/>
        <v>348819272</v>
      </c>
      <c r="H42" s="47">
        <f t="shared" si="6"/>
        <v>348819272</v>
      </c>
      <c r="I42" s="49">
        <f t="shared" si="6"/>
        <v>12736642</v>
      </c>
      <c r="J42" s="50">
        <f t="shared" si="6"/>
        <v>267337022</v>
      </c>
      <c r="K42" s="46">
        <f t="shared" si="6"/>
        <v>270412464</v>
      </c>
      <c r="L42" s="47">
        <f t="shared" si="6"/>
        <v>275848429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179403482</v>
      </c>
      <c r="D45" s="19">
        <v>188027926</v>
      </c>
      <c r="E45" s="20">
        <v>173722368</v>
      </c>
      <c r="F45" s="21">
        <v>311556801</v>
      </c>
      <c r="G45" s="19">
        <v>330072201</v>
      </c>
      <c r="H45" s="20">
        <v>330072201</v>
      </c>
      <c r="I45" s="22">
        <v>-3658008</v>
      </c>
      <c r="J45" s="23">
        <v>267337022</v>
      </c>
      <c r="K45" s="19">
        <v>270412464</v>
      </c>
      <c r="L45" s="20">
        <v>275848429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179403482</v>
      </c>
      <c r="D48" s="53">
        <f t="shared" ref="D48:L48" si="7">SUM(D45:D47)</f>
        <v>188027926</v>
      </c>
      <c r="E48" s="54">
        <f t="shared" si="7"/>
        <v>173722368</v>
      </c>
      <c r="F48" s="55">
        <f t="shared" si="7"/>
        <v>311556801</v>
      </c>
      <c r="G48" s="53">
        <f t="shared" si="7"/>
        <v>330072201</v>
      </c>
      <c r="H48" s="54">
        <f t="shared" si="7"/>
        <v>330072201</v>
      </c>
      <c r="I48" s="56">
        <f t="shared" si="7"/>
        <v>-3658008</v>
      </c>
      <c r="J48" s="57">
        <f t="shared" si="7"/>
        <v>267337022</v>
      </c>
      <c r="K48" s="53">
        <f t="shared" si="7"/>
        <v>270412464</v>
      </c>
      <c r="L48" s="54">
        <f t="shared" si="7"/>
        <v>275848429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15869327</v>
      </c>
      <c r="D6" s="19">
        <v>6590816</v>
      </c>
      <c r="E6" s="20">
        <v>10317102</v>
      </c>
      <c r="F6" s="21">
        <v>-23421648</v>
      </c>
      <c r="G6" s="19">
        <v>-24025699</v>
      </c>
      <c r="H6" s="20">
        <v>-24025699</v>
      </c>
      <c r="I6" s="22">
        <v>7622595</v>
      </c>
      <c r="J6" s="23">
        <v>215336835</v>
      </c>
      <c r="K6" s="19">
        <v>-124937627</v>
      </c>
      <c r="L6" s="20">
        <v>-79423884</v>
      </c>
    </row>
    <row r="7" spans="1:12" ht="13.5" x14ac:dyDescent="0.25">
      <c r="A7" s="24" t="s">
        <v>22</v>
      </c>
      <c r="B7" s="18" t="s">
        <v>9</v>
      </c>
      <c r="C7" s="19">
        <v>6691337</v>
      </c>
      <c r="D7" s="19">
        <v>16299455</v>
      </c>
      <c r="E7" s="20">
        <v>1309049</v>
      </c>
      <c r="F7" s="21">
        <v>0</v>
      </c>
      <c r="G7" s="19">
        <v>12719294</v>
      </c>
      <c r="H7" s="20">
        <v>12719294</v>
      </c>
      <c r="I7" s="22">
        <v>2129628</v>
      </c>
      <c r="J7" s="23">
        <v>12719294</v>
      </c>
      <c r="K7" s="19">
        <v>12719294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27719805</v>
      </c>
      <c r="D8" s="19">
        <v>51864062</v>
      </c>
      <c r="E8" s="20">
        <v>52554852</v>
      </c>
      <c r="F8" s="21">
        <v>-7262112</v>
      </c>
      <c r="G8" s="19">
        <v>39707804</v>
      </c>
      <c r="H8" s="20">
        <v>39707804</v>
      </c>
      <c r="I8" s="22">
        <v>48620987</v>
      </c>
      <c r="J8" s="23">
        <v>87543592</v>
      </c>
      <c r="K8" s="19">
        <v>353631500</v>
      </c>
      <c r="L8" s="20">
        <v>251584470</v>
      </c>
    </row>
    <row r="9" spans="1:12" ht="13.5" x14ac:dyDescent="0.25">
      <c r="A9" s="24" t="s">
        <v>24</v>
      </c>
      <c r="B9" s="18" t="s">
        <v>19</v>
      </c>
      <c r="C9" s="19">
        <v>4061267</v>
      </c>
      <c r="D9" s="19">
        <v>4725886</v>
      </c>
      <c r="E9" s="20">
        <v>-34334127</v>
      </c>
      <c r="F9" s="21">
        <v>-1934112</v>
      </c>
      <c r="G9" s="19">
        <v>-35947043</v>
      </c>
      <c r="H9" s="20">
        <v>-35947043</v>
      </c>
      <c r="I9" s="22">
        <v>852673</v>
      </c>
      <c r="J9" s="23">
        <v>-34825286</v>
      </c>
      <c r="K9" s="19">
        <v>-33598530</v>
      </c>
      <c r="L9" s="20">
        <v>439674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7529079</v>
      </c>
      <c r="E11" s="20">
        <v>3381191</v>
      </c>
      <c r="F11" s="21">
        <v>-312012</v>
      </c>
      <c r="G11" s="19">
        <v>2659597</v>
      </c>
      <c r="H11" s="20">
        <v>2659597</v>
      </c>
      <c r="I11" s="22">
        <v>-4147888</v>
      </c>
      <c r="J11" s="23">
        <v>3381191</v>
      </c>
      <c r="K11" s="19">
        <v>3381191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54341736</v>
      </c>
      <c r="D12" s="31">
        <f t="shared" ref="D12:L12" si="0">SUM(D6:D11)</f>
        <v>87009298</v>
      </c>
      <c r="E12" s="32">
        <f t="shared" si="0"/>
        <v>33228067</v>
      </c>
      <c r="F12" s="33">
        <f t="shared" si="0"/>
        <v>-32929884</v>
      </c>
      <c r="G12" s="31">
        <f t="shared" si="0"/>
        <v>-4886047</v>
      </c>
      <c r="H12" s="32">
        <f t="shared" si="0"/>
        <v>-4886047</v>
      </c>
      <c r="I12" s="34">
        <f t="shared" si="0"/>
        <v>55077995</v>
      </c>
      <c r="J12" s="35">
        <f t="shared" si="0"/>
        <v>284155626</v>
      </c>
      <c r="K12" s="31">
        <f t="shared" si="0"/>
        <v>211195828</v>
      </c>
      <c r="L12" s="32">
        <f t="shared" si="0"/>
        <v>172600260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8768000</v>
      </c>
      <c r="D17" s="19">
        <v>8768000</v>
      </c>
      <c r="E17" s="20">
        <v>8030000</v>
      </c>
      <c r="F17" s="21">
        <v>0</v>
      </c>
      <c r="G17" s="19">
        <v>16798000</v>
      </c>
      <c r="H17" s="20">
        <v>16798000</v>
      </c>
      <c r="I17" s="22">
        <v>8030000</v>
      </c>
      <c r="J17" s="23">
        <v>16798000</v>
      </c>
      <c r="K17" s="19">
        <v>16798000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457282517</v>
      </c>
      <c r="D19" s="19">
        <v>456834088</v>
      </c>
      <c r="E19" s="20">
        <v>487956925</v>
      </c>
      <c r="F19" s="21">
        <v>63016184</v>
      </c>
      <c r="G19" s="19">
        <v>1100310869</v>
      </c>
      <c r="H19" s="20">
        <v>1100310869</v>
      </c>
      <c r="I19" s="22">
        <v>564196895</v>
      </c>
      <c r="J19" s="23">
        <v>1113435593</v>
      </c>
      <c r="K19" s="19">
        <v>1195008564</v>
      </c>
      <c r="L19" s="20">
        <v>88095998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97185</v>
      </c>
      <c r="D23" s="19">
        <v>97185</v>
      </c>
      <c r="E23" s="20">
        <v>106000</v>
      </c>
      <c r="F23" s="25">
        <v>500004</v>
      </c>
      <c r="G23" s="26">
        <v>703189</v>
      </c>
      <c r="H23" s="27">
        <v>703189</v>
      </c>
      <c r="I23" s="21">
        <v>139700</v>
      </c>
      <c r="J23" s="28">
        <v>203185</v>
      </c>
      <c r="K23" s="26">
        <v>203185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466147702</v>
      </c>
      <c r="D24" s="38">
        <f t="shared" ref="D24:L24" si="1">SUM(D15:D23)</f>
        <v>465699273</v>
      </c>
      <c r="E24" s="39">
        <f t="shared" si="1"/>
        <v>496092925</v>
      </c>
      <c r="F24" s="40">
        <f t="shared" si="1"/>
        <v>63516188</v>
      </c>
      <c r="G24" s="38">
        <f t="shared" si="1"/>
        <v>1117812058</v>
      </c>
      <c r="H24" s="39">
        <f t="shared" si="1"/>
        <v>1117812058</v>
      </c>
      <c r="I24" s="41">
        <f t="shared" si="1"/>
        <v>572366595</v>
      </c>
      <c r="J24" s="42">
        <f t="shared" si="1"/>
        <v>1130436778</v>
      </c>
      <c r="K24" s="38">
        <f t="shared" si="1"/>
        <v>1212009749</v>
      </c>
      <c r="L24" s="39">
        <f t="shared" si="1"/>
        <v>88095998</v>
      </c>
    </row>
    <row r="25" spans="1:12" ht="13.5" x14ac:dyDescent="0.25">
      <c r="A25" s="29" t="s">
        <v>41</v>
      </c>
      <c r="B25" s="30" t="s">
        <v>19</v>
      </c>
      <c r="C25" s="31">
        <f>+C12+C24</f>
        <v>520489438</v>
      </c>
      <c r="D25" s="31">
        <f t="shared" ref="D25:L25" si="2">+D12+D24</f>
        <v>552708571</v>
      </c>
      <c r="E25" s="32">
        <f t="shared" si="2"/>
        <v>529320992</v>
      </c>
      <c r="F25" s="33">
        <f t="shared" si="2"/>
        <v>30586304</v>
      </c>
      <c r="G25" s="31">
        <f t="shared" si="2"/>
        <v>1112926011</v>
      </c>
      <c r="H25" s="32">
        <f t="shared" si="2"/>
        <v>1112926011</v>
      </c>
      <c r="I25" s="34">
        <f t="shared" si="2"/>
        <v>627444590</v>
      </c>
      <c r="J25" s="35">
        <f t="shared" si="2"/>
        <v>1414592404</v>
      </c>
      <c r="K25" s="31">
        <f t="shared" si="2"/>
        <v>1423205577</v>
      </c>
      <c r="L25" s="32">
        <f t="shared" si="2"/>
        <v>260696258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13478758</v>
      </c>
      <c r="D30" s="19">
        <v>38451597</v>
      </c>
      <c r="E30" s="20">
        <v>0</v>
      </c>
      <c r="F30" s="21">
        <v>0</v>
      </c>
      <c r="G30" s="19">
        <v>1585736</v>
      </c>
      <c r="H30" s="20">
        <v>1585736</v>
      </c>
      <c r="I30" s="22">
        <v>0</v>
      </c>
      <c r="J30" s="23">
        <v>1585736</v>
      </c>
      <c r="K30" s="19">
        <v>-29074264</v>
      </c>
      <c r="L30" s="20">
        <v>-16364700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2495412</v>
      </c>
      <c r="K31" s="19">
        <v>6141371</v>
      </c>
      <c r="L31" s="20">
        <v>3277942</v>
      </c>
    </row>
    <row r="32" spans="1:12" ht="13.5" x14ac:dyDescent="0.25">
      <c r="A32" s="24" t="s">
        <v>48</v>
      </c>
      <c r="B32" s="18" t="s">
        <v>46</v>
      </c>
      <c r="C32" s="19">
        <v>17560078</v>
      </c>
      <c r="D32" s="19">
        <v>48484307</v>
      </c>
      <c r="E32" s="20">
        <v>28936810</v>
      </c>
      <c r="F32" s="21">
        <v>9654184</v>
      </c>
      <c r="G32" s="19">
        <v>-1841220</v>
      </c>
      <c r="H32" s="20">
        <v>-1841220</v>
      </c>
      <c r="I32" s="22">
        <v>42055804</v>
      </c>
      <c r="J32" s="23">
        <v>235729001</v>
      </c>
      <c r="K32" s="19">
        <v>392043532</v>
      </c>
      <c r="L32" s="20">
        <v>174731185</v>
      </c>
    </row>
    <row r="33" spans="1:12" ht="13.5" x14ac:dyDescent="0.25">
      <c r="A33" s="24" t="s">
        <v>49</v>
      </c>
      <c r="B33" s="18" t="s">
        <v>19</v>
      </c>
      <c r="C33" s="19">
        <v>27325994</v>
      </c>
      <c r="D33" s="19">
        <v>6422608</v>
      </c>
      <c r="E33" s="20">
        <v>8659602</v>
      </c>
      <c r="F33" s="21">
        <v>0</v>
      </c>
      <c r="G33" s="19">
        <v>25212589</v>
      </c>
      <c r="H33" s="20">
        <v>25212589</v>
      </c>
      <c r="I33" s="22">
        <v>21980572</v>
      </c>
      <c r="J33" s="23">
        <v>25212589</v>
      </c>
      <c r="K33" s="19">
        <v>25212589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58364830</v>
      </c>
      <c r="D34" s="31">
        <f t="shared" ref="D34:L34" si="3">SUM(D29:D33)</f>
        <v>93358512</v>
      </c>
      <c r="E34" s="32">
        <f t="shared" si="3"/>
        <v>37596412</v>
      </c>
      <c r="F34" s="33">
        <f t="shared" si="3"/>
        <v>9654184</v>
      </c>
      <c r="G34" s="31">
        <f t="shared" si="3"/>
        <v>24957105</v>
      </c>
      <c r="H34" s="32">
        <f t="shared" si="3"/>
        <v>24957105</v>
      </c>
      <c r="I34" s="34">
        <f t="shared" si="3"/>
        <v>64036376</v>
      </c>
      <c r="J34" s="35">
        <f t="shared" si="3"/>
        <v>265022738</v>
      </c>
      <c r="K34" s="31">
        <f t="shared" si="3"/>
        <v>394323228</v>
      </c>
      <c r="L34" s="32">
        <f t="shared" si="3"/>
        <v>161644427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33770931</v>
      </c>
      <c r="F37" s="21">
        <v>0</v>
      </c>
      <c r="G37" s="19">
        <v>33770932</v>
      </c>
      <c r="H37" s="20">
        <v>33770932</v>
      </c>
      <c r="I37" s="22">
        <v>28575404</v>
      </c>
      <c r="J37" s="23">
        <v>33770932</v>
      </c>
      <c r="K37" s="19">
        <v>33770932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4081486</v>
      </c>
      <c r="D38" s="19">
        <v>4532858</v>
      </c>
      <c r="E38" s="20">
        <v>7152248</v>
      </c>
      <c r="F38" s="21">
        <v>0</v>
      </c>
      <c r="G38" s="19">
        <v>25601532</v>
      </c>
      <c r="H38" s="20">
        <v>25601532</v>
      </c>
      <c r="I38" s="22">
        <v>-5404496</v>
      </c>
      <c r="J38" s="23">
        <v>25601532</v>
      </c>
      <c r="K38" s="19">
        <v>25601532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4081486</v>
      </c>
      <c r="D39" s="38">
        <f t="shared" ref="D39:L39" si="4">SUM(D37:D38)</f>
        <v>4532858</v>
      </c>
      <c r="E39" s="39">
        <f t="shared" si="4"/>
        <v>40923179</v>
      </c>
      <c r="F39" s="40">
        <f t="shared" si="4"/>
        <v>0</v>
      </c>
      <c r="G39" s="38">
        <f t="shared" si="4"/>
        <v>59372464</v>
      </c>
      <c r="H39" s="39">
        <f t="shared" si="4"/>
        <v>59372464</v>
      </c>
      <c r="I39" s="40">
        <f t="shared" si="4"/>
        <v>23170908</v>
      </c>
      <c r="J39" s="42">
        <f t="shared" si="4"/>
        <v>59372464</v>
      </c>
      <c r="K39" s="38">
        <f t="shared" si="4"/>
        <v>59372464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62446316</v>
      </c>
      <c r="D40" s="31">
        <f t="shared" ref="D40:L40" si="5">+D34+D39</f>
        <v>97891370</v>
      </c>
      <c r="E40" s="32">
        <f t="shared" si="5"/>
        <v>78519591</v>
      </c>
      <c r="F40" s="33">
        <f t="shared" si="5"/>
        <v>9654184</v>
      </c>
      <c r="G40" s="31">
        <f t="shared" si="5"/>
        <v>84329569</v>
      </c>
      <c r="H40" s="32">
        <f t="shared" si="5"/>
        <v>84329569</v>
      </c>
      <c r="I40" s="34">
        <f t="shared" si="5"/>
        <v>87207284</v>
      </c>
      <c r="J40" s="35">
        <f t="shared" si="5"/>
        <v>324395202</v>
      </c>
      <c r="K40" s="31">
        <f t="shared" si="5"/>
        <v>453695692</v>
      </c>
      <c r="L40" s="32">
        <f t="shared" si="5"/>
        <v>161644427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458043122</v>
      </c>
      <c r="D42" s="46">
        <f t="shared" ref="D42:L42" si="6">+D25-D40</f>
        <v>454817201</v>
      </c>
      <c r="E42" s="47">
        <f t="shared" si="6"/>
        <v>450801401</v>
      </c>
      <c r="F42" s="48">
        <f t="shared" si="6"/>
        <v>20932120</v>
      </c>
      <c r="G42" s="46">
        <f t="shared" si="6"/>
        <v>1028596442</v>
      </c>
      <c r="H42" s="47">
        <f t="shared" si="6"/>
        <v>1028596442</v>
      </c>
      <c r="I42" s="49">
        <f t="shared" si="6"/>
        <v>540237306</v>
      </c>
      <c r="J42" s="50">
        <f t="shared" si="6"/>
        <v>1090197202</v>
      </c>
      <c r="K42" s="46">
        <f t="shared" si="6"/>
        <v>969509885</v>
      </c>
      <c r="L42" s="47">
        <f t="shared" si="6"/>
        <v>99051831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507856411</v>
      </c>
      <c r="D45" s="19">
        <v>475494031</v>
      </c>
      <c r="E45" s="20">
        <v>453883354</v>
      </c>
      <c r="F45" s="21">
        <v>20932122</v>
      </c>
      <c r="G45" s="19">
        <v>1031678389</v>
      </c>
      <c r="H45" s="20">
        <v>1031678389</v>
      </c>
      <c r="I45" s="22">
        <v>543319279</v>
      </c>
      <c r="J45" s="23">
        <v>1093279152</v>
      </c>
      <c r="K45" s="19">
        <v>972591835</v>
      </c>
      <c r="L45" s="20">
        <v>99051833</v>
      </c>
    </row>
    <row r="46" spans="1:12" ht="13.5" x14ac:dyDescent="0.25">
      <c r="A46" s="24" t="s">
        <v>59</v>
      </c>
      <c r="B46" s="18" t="s">
        <v>46</v>
      </c>
      <c r="C46" s="19">
        <v>-3081951</v>
      </c>
      <c r="D46" s="19">
        <v>-3081951</v>
      </c>
      <c r="E46" s="20">
        <v>-3081951</v>
      </c>
      <c r="F46" s="21">
        <v>0</v>
      </c>
      <c r="G46" s="19">
        <v>-3081951</v>
      </c>
      <c r="H46" s="20">
        <v>-3081951</v>
      </c>
      <c r="I46" s="22">
        <v>-3081951</v>
      </c>
      <c r="J46" s="23">
        <v>-3081951</v>
      </c>
      <c r="K46" s="19">
        <v>-3081951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504774460</v>
      </c>
      <c r="D48" s="53">
        <f t="shared" ref="D48:L48" si="7">SUM(D45:D47)</f>
        <v>472412080</v>
      </c>
      <c r="E48" s="54">
        <f t="shared" si="7"/>
        <v>450801403</v>
      </c>
      <c r="F48" s="55">
        <f t="shared" si="7"/>
        <v>20932122</v>
      </c>
      <c r="G48" s="53">
        <f t="shared" si="7"/>
        <v>1028596438</v>
      </c>
      <c r="H48" s="54">
        <f t="shared" si="7"/>
        <v>1028596438</v>
      </c>
      <c r="I48" s="56">
        <f t="shared" si="7"/>
        <v>540237328</v>
      </c>
      <c r="J48" s="57">
        <f t="shared" si="7"/>
        <v>1090197201</v>
      </c>
      <c r="K48" s="53">
        <f t="shared" si="7"/>
        <v>969509884</v>
      </c>
      <c r="L48" s="54">
        <f t="shared" si="7"/>
        <v>99051833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-802434</v>
      </c>
      <c r="D6" s="19">
        <v>1944807</v>
      </c>
      <c r="E6" s="20">
        <v>7575010</v>
      </c>
      <c r="F6" s="21">
        <v>2099159</v>
      </c>
      <c r="G6" s="19">
        <v>72717999</v>
      </c>
      <c r="H6" s="20">
        <v>72717999</v>
      </c>
      <c r="I6" s="22">
        <v>8577109</v>
      </c>
      <c r="J6" s="23">
        <v>21673502</v>
      </c>
      <c r="K6" s="19">
        <v>22757177</v>
      </c>
      <c r="L6" s="20">
        <v>23895036</v>
      </c>
    </row>
    <row r="7" spans="1:12" ht="13.5" x14ac:dyDescent="0.25">
      <c r="A7" s="24" t="s">
        <v>22</v>
      </c>
      <c r="B7" s="18" t="s">
        <v>9</v>
      </c>
      <c r="C7" s="19">
        <v>-25504572</v>
      </c>
      <c r="D7" s="19">
        <v>87276933</v>
      </c>
      <c r="E7" s="20">
        <v>37006060</v>
      </c>
      <c r="F7" s="21">
        <v>110202560</v>
      </c>
      <c r="G7" s="19">
        <v>77088556</v>
      </c>
      <c r="H7" s="20">
        <v>77088556</v>
      </c>
      <c r="I7" s="22">
        <v>15894477</v>
      </c>
      <c r="J7" s="23">
        <v>37010000</v>
      </c>
      <c r="K7" s="19">
        <v>38860498</v>
      </c>
      <c r="L7" s="20">
        <v>40803525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1317620</v>
      </c>
      <c r="E8" s="20">
        <v>2820646</v>
      </c>
      <c r="F8" s="21">
        <v>16127595</v>
      </c>
      <c r="G8" s="19">
        <v>70815675</v>
      </c>
      <c r="H8" s="20">
        <v>70815675</v>
      </c>
      <c r="I8" s="22">
        <v>30549331</v>
      </c>
      <c r="J8" s="23">
        <v>21975736</v>
      </c>
      <c r="K8" s="19">
        <v>23074524</v>
      </c>
      <c r="L8" s="20">
        <v>24228248</v>
      </c>
    </row>
    <row r="9" spans="1:12" ht="13.5" x14ac:dyDescent="0.25">
      <c r="A9" s="24" t="s">
        <v>24</v>
      </c>
      <c r="B9" s="18" t="s">
        <v>19</v>
      </c>
      <c r="C9" s="19">
        <v>5048965</v>
      </c>
      <c r="D9" s="19">
        <v>24060087</v>
      </c>
      <c r="E9" s="20">
        <v>46597795</v>
      </c>
      <c r="F9" s="21">
        <v>16841947</v>
      </c>
      <c r="G9" s="19">
        <v>155375774</v>
      </c>
      <c r="H9" s="20">
        <v>155375774</v>
      </c>
      <c r="I9" s="22">
        <v>-21255665</v>
      </c>
      <c r="J9" s="23">
        <v>66361945</v>
      </c>
      <c r="K9" s="19">
        <v>69680042</v>
      </c>
      <c r="L9" s="20">
        <v>73164044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155067</v>
      </c>
      <c r="E11" s="20">
        <v>1798751</v>
      </c>
      <c r="F11" s="21">
        <v>376503</v>
      </c>
      <c r="G11" s="19">
        <v>14136113</v>
      </c>
      <c r="H11" s="20">
        <v>14136113</v>
      </c>
      <c r="I11" s="22">
        <v>20584022</v>
      </c>
      <c r="J11" s="23">
        <v>1778670</v>
      </c>
      <c r="K11" s="19">
        <v>1867604</v>
      </c>
      <c r="L11" s="20">
        <v>1960984</v>
      </c>
    </row>
    <row r="12" spans="1:12" ht="13.5" x14ac:dyDescent="0.25">
      <c r="A12" s="29" t="s">
        <v>28</v>
      </c>
      <c r="B12" s="30" t="s">
        <v>19</v>
      </c>
      <c r="C12" s="31">
        <f>SUM(C6:C11)</f>
        <v>-21258041</v>
      </c>
      <c r="D12" s="31">
        <f t="shared" ref="D12:L12" si="0">SUM(D6:D11)</f>
        <v>114754514</v>
      </c>
      <c r="E12" s="32">
        <f t="shared" si="0"/>
        <v>95798262</v>
      </c>
      <c r="F12" s="33">
        <f t="shared" si="0"/>
        <v>145647764</v>
      </c>
      <c r="G12" s="31">
        <f t="shared" si="0"/>
        <v>390134117</v>
      </c>
      <c r="H12" s="32">
        <f t="shared" si="0"/>
        <v>390134117</v>
      </c>
      <c r="I12" s="34">
        <f t="shared" si="0"/>
        <v>54349274</v>
      </c>
      <c r="J12" s="35">
        <f t="shared" si="0"/>
        <v>148799853</v>
      </c>
      <c r="K12" s="31">
        <f t="shared" si="0"/>
        <v>156239845</v>
      </c>
      <c r="L12" s="32">
        <f t="shared" si="0"/>
        <v>164051837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210941068</v>
      </c>
      <c r="E18" s="20">
        <v>181554425</v>
      </c>
      <c r="F18" s="21">
        <v>210941000</v>
      </c>
      <c r="G18" s="19">
        <v>181554425</v>
      </c>
      <c r="H18" s="20">
        <v>181554425</v>
      </c>
      <c r="I18" s="22">
        <v>0</v>
      </c>
      <c r="J18" s="23">
        <v>181554425</v>
      </c>
      <c r="K18" s="19">
        <v>190632146</v>
      </c>
      <c r="L18" s="20">
        <v>200163754</v>
      </c>
    </row>
    <row r="19" spans="1:12" ht="13.5" x14ac:dyDescent="0.25">
      <c r="A19" s="24" t="s">
        <v>35</v>
      </c>
      <c r="B19" s="18" t="s">
        <v>36</v>
      </c>
      <c r="C19" s="19">
        <v>51599612</v>
      </c>
      <c r="D19" s="19">
        <v>406317565</v>
      </c>
      <c r="E19" s="20">
        <v>468967517</v>
      </c>
      <c r="F19" s="21">
        <v>597137125</v>
      </c>
      <c r="G19" s="19">
        <v>296561038</v>
      </c>
      <c r="H19" s="20">
        <v>296561038</v>
      </c>
      <c r="I19" s="22">
        <v>51295735</v>
      </c>
      <c r="J19" s="23">
        <v>559804610</v>
      </c>
      <c r="K19" s="19">
        <v>587794840</v>
      </c>
      <c r="L19" s="20">
        <v>617184582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-55000</v>
      </c>
      <c r="D22" s="19">
        <v>26655</v>
      </c>
      <c r="E22" s="20">
        <v>1270</v>
      </c>
      <c r="F22" s="21">
        <v>7600000</v>
      </c>
      <c r="G22" s="19">
        <v>1270</v>
      </c>
      <c r="H22" s="20">
        <v>1270</v>
      </c>
      <c r="I22" s="22">
        <v>-707</v>
      </c>
      <c r="J22" s="23">
        <v>2481270</v>
      </c>
      <c r="K22" s="19">
        <v>2605334</v>
      </c>
      <c r="L22" s="20">
        <v>2735600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51544612</v>
      </c>
      <c r="D24" s="38">
        <f t="shared" ref="D24:L24" si="1">SUM(D15:D23)</f>
        <v>617285288</v>
      </c>
      <c r="E24" s="39">
        <f t="shared" si="1"/>
        <v>650523212</v>
      </c>
      <c r="F24" s="40">
        <f t="shared" si="1"/>
        <v>815678125</v>
      </c>
      <c r="G24" s="38">
        <f t="shared" si="1"/>
        <v>478116733</v>
      </c>
      <c r="H24" s="39">
        <f t="shared" si="1"/>
        <v>478116733</v>
      </c>
      <c r="I24" s="41">
        <f t="shared" si="1"/>
        <v>51295028</v>
      </c>
      <c r="J24" s="42">
        <f t="shared" si="1"/>
        <v>743840305</v>
      </c>
      <c r="K24" s="38">
        <f t="shared" si="1"/>
        <v>781032320</v>
      </c>
      <c r="L24" s="39">
        <f t="shared" si="1"/>
        <v>820083936</v>
      </c>
    </row>
    <row r="25" spans="1:12" ht="13.5" x14ac:dyDescent="0.25">
      <c r="A25" s="29" t="s">
        <v>41</v>
      </c>
      <c r="B25" s="30" t="s">
        <v>19</v>
      </c>
      <c r="C25" s="31">
        <f>+C12+C24</f>
        <v>30286571</v>
      </c>
      <c r="D25" s="31">
        <f t="shared" ref="D25:L25" si="2">+D12+D24</f>
        <v>732039802</v>
      </c>
      <c r="E25" s="32">
        <f t="shared" si="2"/>
        <v>746321474</v>
      </c>
      <c r="F25" s="33">
        <f t="shared" si="2"/>
        <v>961325889</v>
      </c>
      <c r="G25" s="31">
        <f t="shared" si="2"/>
        <v>868250850</v>
      </c>
      <c r="H25" s="32">
        <f t="shared" si="2"/>
        <v>868250850</v>
      </c>
      <c r="I25" s="34">
        <f t="shared" si="2"/>
        <v>105644302</v>
      </c>
      <c r="J25" s="35">
        <f t="shared" si="2"/>
        <v>892640158</v>
      </c>
      <c r="K25" s="31">
        <f t="shared" si="2"/>
        <v>937272165</v>
      </c>
      <c r="L25" s="32">
        <f t="shared" si="2"/>
        <v>984135773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-918750</v>
      </c>
      <c r="D30" s="19">
        <v>878500</v>
      </c>
      <c r="E30" s="20">
        <v>-661850</v>
      </c>
      <c r="F30" s="21">
        <v>-1264000</v>
      </c>
      <c r="G30" s="19">
        <v>1140134</v>
      </c>
      <c r="H30" s="20">
        <v>1140134</v>
      </c>
      <c r="I30" s="22">
        <v>100626</v>
      </c>
      <c r="J30" s="23">
        <v>43063</v>
      </c>
      <c r="K30" s="19">
        <v>45216</v>
      </c>
      <c r="L30" s="20">
        <v>47477</v>
      </c>
    </row>
    <row r="31" spans="1:12" ht="13.5" x14ac:dyDescent="0.25">
      <c r="A31" s="24" t="s">
        <v>47</v>
      </c>
      <c r="B31" s="18" t="s">
        <v>19</v>
      </c>
      <c r="C31" s="19">
        <v>-2559535</v>
      </c>
      <c r="D31" s="19">
        <v>482339</v>
      </c>
      <c r="E31" s="20">
        <v>515915</v>
      </c>
      <c r="F31" s="21">
        <v>0</v>
      </c>
      <c r="G31" s="19">
        <v>777655</v>
      </c>
      <c r="H31" s="20">
        <v>777655</v>
      </c>
      <c r="I31" s="22">
        <v>7086</v>
      </c>
      <c r="J31" s="23">
        <v>250659</v>
      </c>
      <c r="K31" s="19">
        <v>263192</v>
      </c>
      <c r="L31" s="20">
        <v>276352</v>
      </c>
    </row>
    <row r="32" spans="1:12" ht="13.5" x14ac:dyDescent="0.25">
      <c r="A32" s="24" t="s">
        <v>48</v>
      </c>
      <c r="B32" s="18" t="s">
        <v>46</v>
      </c>
      <c r="C32" s="19">
        <v>56620791</v>
      </c>
      <c r="D32" s="19">
        <v>135747961</v>
      </c>
      <c r="E32" s="20">
        <v>102054462</v>
      </c>
      <c r="F32" s="21">
        <v>-312364861</v>
      </c>
      <c r="G32" s="19">
        <v>37511887</v>
      </c>
      <c r="H32" s="20">
        <v>37511887</v>
      </c>
      <c r="I32" s="22">
        <v>42156565</v>
      </c>
      <c r="J32" s="23">
        <v>125229565</v>
      </c>
      <c r="K32" s="19">
        <v>131355296</v>
      </c>
      <c r="L32" s="20">
        <v>137923052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14063352</v>
      </c>
      <c r="E33" s="20">
        <v>16629089</v>
      </c>
      <c r="F33" s="21">
        <v>0</v>
      </c>
      <c r="G33" s="19">
        <v>14103280</v>
      </c>
      <c r="H33" s="20">
        <v>14103280</v>
      </c>
      <c r="I33" s="22">
        <v>1402756</v>
      </c>
      <c r="J33" s="23">
        <v>21731294</v>
      </c>
      <c r="K33" s="19">
        <v>22817858</v>
      </c>
      <c r="L33" s="20">
        <v>23958752</v>
      </c>
    </row>
    <row r="34" spans="1:12" ht="13.5" x14ac:dyDescent="0.25">
      <c r="A34" s="29" t="s">
        <v>50</v>
      </c>
      <c r="B34" s="30" t="s">
        <v>19</v>
      </c>
      <c r="C34" s="31">
        <f>SUM(C29:C33)</f>
        <v>53142506</v>
      </c>
      <c r="D34" s="31">
        <f t="shared" ref="D34:L34" si="3">SUM(D29:D33)</f>
        <v>151172152</v>
      </c>
      <c r="E34" s="32">
        <f t="shared" si="3"/>
        <v>118537616</v>
      </c>
      <c r="F34" s="33">
        <f t="shared" si="3"/>
        <v>-313628861</v>
      </c>
      <c r="G34" s="31">
        <f t="shared" si="3"/>
        <v>53532956</v>
      </c>
      <c r="H34" s="32">
        <f t="shared" si="3"/>
        <v>53532956</v>
      </c>
      <c r="I34" s="34">
        <f t="shared" si="3"/>
        <v>43667033</v>
      </c>
      <c r="J34" s="35">
        <f t="shared" si="3"/>
        <v>147254581</v>
      </c>
      <c r="K34" s="31">
        <f t="shared" si="3"/>
        <v>154481562</v>
      </c>
      <c r="L34" s="32">
        <f t="shared" si="3"/>
        <v>162205633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6016081</v>
      </c>
      <c r="E37" s="20">
        <v>5926923</v>
      </c>
      <c r="F37" s="21">
        <v>0</v>
      </c>
      <c r="G37" s="19">
        <v>3116894</v>
      </c>
      <c r="H37" s="20">
        <v>3116894</v>
      </c>
      <c r="I37" s="22">
        <v>-1324797</v>
      </c>
      <c r="J37" s="23">
        <v>4124939</v>
      </c>
      <c r="K37" s="19">
        <v>4331186</v>
      </c>
      <c r="L37" s="20">
        <v>4547745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520865</v>
      </c>
      <c r="E38" s="20">
        <v>393400</v>
      </c>
      <c r="F38" s="21">
        <v>0</v>
      </c>
      <c r="G38" s="19">
        <v>393400</v>
      </c>
      <c r="H38" s="20">
        <v>393400</v>
      </c>
      <c r="I38" s="22">
        <v>0</v>
      </c>
      <c r="J38" s="23">
        <v>393400</v>
      </c>
      <c r="K38" s="19">
        <v>413070</v>
      </c>
      <c r="L38" s="20">
        <v>433724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6536946</v>
      </c>
      <c r="E39" s="39">
        <f t="shared" si="4"/>
        <v>6320323</v>
      </c>
      <c r="F39" s="40">
        <f t="shared" si="4"/>
        <v>0</v>
      </c>
      <c r="G39" s="38">
        <f t="shared" si="4"/>
        <v>3510294</v>
      </c>
      <c r="H39" s="39">
        <f t="shared" si="4"/>
        <v>3510294</v>
      </c>
      <c r="I39" s="40">
        <f t="shared" si="4"/>
        <v>-1324797</v>
      </c>
      <c r="J39" s="42">
        <f t="shared" si="4"/>
        <v>4518339</v>
      </c>
      <c r="K39" s="38">
        <f t="shared" si="4"/>
        <v>4744256</v>
      </c>
      <c r="L39" s="39">
        <f t="shared" si="4"/>
        <v>4981469</v>
      </c>
    </row>
    <row r="40" spans="1:12" ht="13.5" x14ac:dyDescent="0.25">
      <c r="A40" s="29" t="s">
        <v>54</v>
      </c>
      <c r="B40" s="30" t="s">
        <v>19</v>
      </c>
      <c r="C40" s="31">
        <f>+C34+C39</f>
        <v>53142506</v>
      </c>
      <c r="D40" s="31">
        <f t="shared" ref="D40:L40" si="5">+D34+D39</f>
        <v>157709098</v>
      </c>
      <c r="E40" s="32">
        <f t="shared" si="5"/>
        <v>124857939</v>
      </c>
      <c r="F40" s="33">
        <f t="shared" si="5"/>
        <v>-313628861</v>
      </c>
      <c r="G40" s="31">
        <f t="shared" si="5"/>
        <v>57043250</v>
      </c>
      <c r="H40" s="32">
        <f t="shared" si="5"/>
        <v>57043250</v>
      </c>
      <c r="I40" s="34">
        <f t="shared" si="5"/>
        <v>42342236</v>
      </c>
      <c r="J40" s="35">
        <f t="shared" si="5"/>
        <v>151772920</v>
      </c>
      <c r="K40" s="31">
        <f t="shared" si="5"/>
        <v>159225818</v>
      </c>
      <c r="L40" s="32">
        <f t="shared" si="5"/>
        <v>167187102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-22855935</v>
      </c>
      <c r="D42" s="46">
        <f t="shared" ref="D42:L42" si="6">+D25-D40</f>
        <v>574330704</v>
      </c>
      <c r="E42" s="47">
        <f t="shared" si="6"/>
        <v>621463535</v>
      </c>
      <c r="F42" s="48">
        <f t="shared" si="6"/>
        <v>1274954750</v>
      </c>
      <c r="G42" s="46">
        <f t="shared" si="6"/>
        <v>811207600</v>
      </c>
      <c r="H42" s="47">
        <f t="shared" si="6"/>
        <v>811207600</v>
      </c>
      <c r="I42" s="49">
        <f t="shared" si="6"/>
        <v>63302066</v>
      </c>
      <c r="J42" s="50">
        <f t="shared" si="6"/>
        <v>740867238</v>
      </c>
      <c r="K42" s="46">
        <f t="shared" si="6"/>
        <v>778046347</v>
      </c>
      <c r="L42" s="47">
        <f t="shared" si="6"/>
        <v>816948671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-23173</v>
      </c>
      <c r="D45" s="19">
        <v>536647029</v>
      </c>
      <c r="E45" s="20">
        <v>578104143</v>
      </c>
      <c r="F45" s="21">
        <v>1192935323</v>
      </c>
      <c r="G45" s="19">
        <v>670109004</v>
      </c>
      <c r="H45" s="20">
        <v>670109004</v>
      </c>
      <c r="I45" s="22">
        <v>-72882335</v>
      </c>
      <c r="J45" s="23">
        <v>740867238</v>
      </c>
      <c r="K45" s="19">
        <v>778046347</v>
      </c>
      <c r="L45" s="20">
        <v>816948671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-2603854</v>
      </c>
      <c r="E46" s="20">
        <v>-2603854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-23173</v>
      </c>
      <c r="D48" s="53">
        <f t="shared" ref="D48:L48" si="7">SUM(D45:D47)</f>
        <v>534043175</v>
      </c>
      <c r="E48" s="54">
        <f t="shared" si="7"/>
        <v>575500289</v>
      </c>
      <c r="F48" s="55">
        <f t="shared" si="7"/>
        <v>1192935323</v>
      </c>
      <c r="G48" s="53">
        <f t="shared" si="7"/>
        <v>670109004</v>
      </c>
      <c r="H48" s="54">
        <f t="shared" si="7"/>
        <v>670109004</v>
      </c>
      <c r="I48" s="56">
        <f t="shared" si="7"/>
        <v>-72882335</v>
      </c>
      <c r="J48" s="57">
        <f t="shared" si="7"/>
        <v>740867238</v>
      </c>
      <c r="K48" s="53">
        <f t="shared" si="7"/>
        <v>778046347</v>
      </c>
      <c r="L48" s="54">
        <f t="shared" si="7"/>
        <v>816948671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1175141</v>
      </c>
      <c r="D6" s="19">
        <v>3132028</v>
      </c>
      <c r="E6" s="20">
        <v>-2026634</v>
      </c>
      <c r="F6" s="21">
        <v>33244485</v>
      </c>
      <c r="G6" s="19">
        <v>-18637638</v>
      </c>
      <c r="H6" s="20">
        <v>-18637638</v>
      </c>
      <c r="I6" s="22">
        <v>-18728533</v>
      </c>
      <c r="J6" s="23">
        <v>33244000</v>
      </c>
      <c r="K6" s="19">
        <v>60659000</v>
      </c>
      <c r="L6" s="20">
        <v>89237000</v>
      </c>
    </row>
    <row r="7" spans="1:12" ht="13.5" x14ac:dyDescent="0.25">
      <c r="A7" s="24" t="s">
        <v>22</v>
      </c>
      <c r="B7" s="18" t="s">
        <v>9</v>
      </c>
      <c r="C7" s="19">
        <v>1895274</v>
      </c>
      <c r="D7" s="19">
        <v>21906329</v>
      </c>
      <c r="E7" s="20">
        <v>11824589</v>
      </c>
      <c r="F7" s="21">
        <v>0</v>
      </c>
      <c r="G7" s="19">
        <v>0</v>
      </c>
      <c r="H7" s="20">
        <v>0</v>
      </c>
      <c r="I7" s="22">
        <v>-2895260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27706426</v>
      </c>
      <c r="D8" s="19">
        <v>40421065</v>
      </c>
      <c r="E8" s="20">
        <v>28055568</v>
      </c>
      <c r="F8" s="21">
        <v>36283639</v>
      </c>
      <c r="G8" s="19">
        <v>36283639</v>
      </c>
      <c r="H8" s="20">
        <v>36283639</v>
      </c>
      <c r="I8" s="22">
        <v>-1150303</v>
      </c>
      <c r="J8" s="23">
        <v>128628403</v>
      </c>
      <c r="K8" s="19">
        <v>134782507</v>
      </c>
      <c r="L8" s="20">
        <v>143399683</v>
      </c>
    </row>
    <row r="9" spans="1:12" ht="13.5" x14ac:dyDescent="0.25">
      <c r="A9" s="24" t="s">
        <v>24</v>
      </c>
      <c r="B9" s="18" t="s">
        <v>19</v>
      </c>
      <c r="C9" s="19">
        <v>78444407</v>
      </c>
      <c r="D9" s="19">
        <v>90950181</v>
      </c>
      <c r="E9" s="20">
        <v>107369703</v>
      </c>
      <c r="F9" s="21">
        <v>4024136</v>
      </c>
      <c r="G9" s="19">
        <v>4799343</v>
      </c>
      <c r="H9" s="20">
        <v>4799343</v>
      </c>
      <c r="I9" s="22">
        <v>20864403</v>
      </c>
      <c r="J9" s="23">
        <v>750848</v>
      </c>
      <c r="K9" s="19">
        <v>444753</v>
      </c>
      <c r="L9" s="20">
        <v>473023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95884</v>
      </c>
      <c r="D11" s="19">
        <v>93317</v>
      </c>
      <c r="E11" s="20">
        <v>90700</v>
      </c>
      <c r="F11" s="21">
        <v>93317</v>
      </c>
      <c r="G11" s="19">
        <v>93317</v>
      </c>
      <c r="H11" s="20">
        <v>93317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109317132</v>
      </c>
      <c r="D12" s="31">
        <f t="shared" ref="D12:L12" si="0">SUM(D6:D11)</f>
        <v>156502920</v>
      </c>
      <c r="E12" s="32">
        <f t="shared" si="0"/>
        <v>145313926</v>
      </c>
      <c r="F12" s="33">
        <f t="shared" si="0"/>
        <v>73645577</v>
      </c>
      <c r="G12" s="31">
        <f t="shared" si="0"/>
        <v>22538661</v>
      </c>
      <c r="H12" s="32">
        <f t="shared" si="0"/>
        <v>22538661</v>
      </c>
      <c r="I12" s="34">
        <f t="shared" si="0"/>
        <v>-1909693</v>
      </c>
      <c r="J12" s="35">
        <f t="shared" si="0"/>
        <v>162623251</v>
      </c>
      <c r="K12" s="31">
        <f t="shared" si="0"/>
        <v>195886260</v>
      </c>
      <c r="L12" s="32">
        <f t="shared" si="0"/>
        <v>233109706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16600000</v>
      </c>
      <c r="D17" s="19">
        <v>17210000</v>
      </c>
      <c r="E17" s="20">
        <v>17380000</v>
      </c>
      <c r="F17" s="21">
        <v>17210000</v>
      </c>
      <c r="G17" s="19">
        <v>17380000</v>
      </c>
      <c r="H17" s="20">
        <v>17380000</v>
      </c>
      <c r="I17" s="22">
        <v>0</v>
      </c>
      <c r="J17" s="23">
        <v>17380000</v>
      </c>
      <c r="K17" s="19">
        <v>17380000</v>
      </c>
      <c r="L17" s="20">
        <v>17380000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311127660</v>
      </c>
      <c r="D19" s="19">
        <v>330815429</v>
      </c>
      <c r="E19" s="20">
        <v>358962406</v>
      </c>
      <c r="F19" s="21">
        <v>362744364</v>
      </c>
      <c r="G19" s="19">
        <v>411435748</v>
      </c>
      <c r="H19" s="20">
        <v>411435748</v>
      </c>
      <c r="I19" s="22">
        <v>45017774</v>
      </c>
      <c r="J19" s="23">
        <v>60221471</v>
      </c>
      <c r="K19" s="19">
        <v>68471600</v>
      </c>
      <c r="L19" s="20">
        <v>87875184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40111</v>
      </c>
      <c r="D22" s="19">
        <v>31762</v>
      </c>
      <c r="E22" s="20">
        <v>26558</v>
      </c>
      <c r="F22" s="21">
        <v>219920</v>
      </c>
      <c r="G22" s="19">
        <v>214716</v>
      </c>
      <c r="H22" s="20">
        <v>214716</v>
      </c>
      <c r="I22" s="22">
        <v>22800</v>
      </c>
      <c r="J22" s="23">
        <v>214716</v>
      </c>
      <c r="K22" s="19">
        <v>223516</v>
      </c>
      <c r="L22" s="20">
        <v>232912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147149</v>
      </c>
      <c r="G23" s="26">
        <v>147149</v>
      </c>
      <c r="H23" s="27">
        <v>147149</v>
      </c>
      <c r="I23" s="21">
        <v>0</v>
      </c>
      <c r="J23" s="28">
        <v>147149</v>
      </c>
      <c r="K23" s="26">
        <v>147149</v>
      </c>
      <c r="L23" s="27">
        <v>147149</v>
      </c>
    </row>
    <row r="24" spans="1:12" ht="13.5" x14ac:dyDescent="0.25">
      <c r="A24" s="29" t="s">
        <v>40</v>
      </c>
      <c r="B24" s="37" t="s">
        <v>19</v>
      </c>
      <c r="C24" s="31">
        <f>SUM(C15:C23)</f>
        <v>327767771</v>
      </c>
      <c r="D24" s="38">
        <f t="shared" ref="D24:L24" si="1">SUM(D15:D23)</f>
        <v>348057191</v>
      </c>
      <c r="E24" s="39">
        <f t="shared" si="1"/>
        <v>376368964</v>
      </c>
      <c r="F24" s="40">
        <f t="shared" si="1"/>
        <v>380321433</v>
      </c>
      <c r="G24" s="38">
        <f t="shared" si="1"/>
        <v>429177613</v>
      </c>
      <c r="H24" s="39">
        <f t="shared" si="1"/>
        <v>429177613</v>
      </c>
      <c r="I24" s="41">
        <f t="shared" si="1"/>
        <v>45040574</v>
      </c>
      <c r="J24" s="42">
        <f t="shared" si="1"/>
        <v>77963336</v>
      </c>
      <c r="K24" s="38">
        <f t="shared" si="1"/>
        <v>86222265</v>
      </c>
      <c r="L24" s="39">
        <f t="shared" si="1"/>
        <v>105635245</v>
      </c>
    </row>
    <row r="25" spans="1:12" ht="13.5" x14ac:dyDescent="0.25">
      <c r="A25" s="29" t="s">
        <v>41</v>
      </c>
      <c r="B25" s="30" t="s">
        <v>19</v>
      </c>
      <c r="C25" s="31">
        <f>+C12+C24</f>
        <v>437084903</v>
      </c>
      <c r="D25" s="31">
        <f t="shared" ref="D25:L25" si="2">+D12+D24</f>
        <v>504560111</v>
      </c>
      <c r="E25" s="32">
        <f t="shared" si="2"/>
        <v>521682890</v>
      </c>
      <c r="F25" s="33">
        <f t="shared" si="2"/>
        <v>453967010</v>
      </c>
      <c r="G25" s="31">
        <f t="shared" si="2"/>
        <v>451716274</v>
      </c>
      <c r="H25" s="32">
        <f t="shared" si="2"/>
        <v>451716274</v>
      </c>
      <c r="I25" s="34">
        <f t="shared" si="2"/>
        <v>43130881</v>
      </c>
      <c r="J25" s="35">
        <f t="shared" si="2"/>
        <v>240586587</v>
      </c>
      <c r="K25" s="31">
        <f t="shared" si="2"/>
        <v>282108525</v>
      </c>
      <c r="L25" s="32">
        <f t="shared" si="2"/>
        <v>338744951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9815026</v>
      </c>
      <c r="H29" s="20">
        <v>9815026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220860</v>
      </c>
      <c r="D31" s="19">
        <v>210846</v>
      </c>
      <c r="E31" s="20">
        <v>213059</v>
      </c>
      <c r="F31" s="21">
        <v>475548</v>
      </c>
      <c r="G31" s="19">
        <v>238644</v>
      </c>
      <c r="H31" s="20">
        <v>238644</v>
      </c>
      <c r="I31" s="22">
        <v>759</v>
      </c>
      <c r="J31" s="23">
        <v>476417</v>
      </c>
      <c r="K31" s="19">
        <v>486879</v>
      </c>
      <c r="L31" s="20">
        <v>496808</v>
      </c>
    </row>
    <row r="32" spans="1:12" ht="13.5" x14ac:dyDescent="0.25">
      <c r="A32" s="24" t="s">
        <v>48</v>
      </c>
      <c r="B32" s="18" t="s">
        <v>46</v>
      </c>
      <c r="C32" s="19">
        <v>92149277</v>
      </c>
      <c r="D32" s="19">
        <v>113934699</v>
      </c>
      <c r="E32" s="20">
        <v>117676415</v>
      </c>
      <c r="F32" s="21">
        <v>36943997</v>
      </c>
      <c r="G32" s="19">
        <v>9130999</v>
      </c>
      <c r="H32" s="20">
        <v>9130999</v>
      </c>
      <c r="I32" s="22">
        <v>-6376808</v>
      </c>
      <c r="J32" s="23">
        <v>-18284559</v>
      </c>
      <c r="K32" s="19">
        <v>-20674000</v>
      </c>
      <c r="L32" s="20">
        <v>-21400000</v>
      </c>
    </row>
    <row r="33" spans="1:12" ht="13.5" x14ac:dyDescent="0.25">
      <c r="A33" s="24" t="s">
        <v>49</v>
      </c>
      <c r="B33" s="18" t="s">
        <v>19</v>
      </c>
      <c r="C33" s="19">
        <v>22574209</v>
      </c>
      <c r="D33" s="19">
        <v>19159381</v>
      </c>
      <c r="E33" s="20">
        <v>22236046</v>
      </c>
      <c r="F33" s="21">
        <v>10767585</v>
      </c>
      <c r="G33" s="19">
        <v>10767585</v>
      </c>
      <c r="H33" s="20">
        <v>10767585</v>
      </c>
      <c r="I33" s="22">
        <v>836766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114944346</v>
      </c>
      <c r="D34" s="31">
        <f t="shared" ref="D34:L34" si="3">SUM(D29:D33)</f>
        <v>133304926</v>
      </c>
      <c r="E34" s="32">
        <f t="shared" si="3"/>
        <v>140125520</v>
      </c>
      <c r="F34" s="33">
        <f t="shared" si="3"/>
        <v>48187130</v>
      </c>
      <c r="G34" s="31">
        <f t="shared" si="3"/>
        <v>29952254</v>
      </c>
      <c r="H34" s="32">
        <f t="shared" si="3"/>
        <v>29952254</v>
      </c>
      <c r="I34" s="34">
        <f t="shared" si="3"/>
        <v>-5539283</v>
      </c>
      <c r="J34" s="35">
        <f t="shared" si="3"/>
        <v>-17808142</v>
      </c>
      <c r="K34" s="31">
        <f t="shared" si="3"/>
        <v>-20187121</v>
      </c>
      <c r="L34" s="32">
        <f t="shared" si="3"/>
        <v>-20903192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61800</v>
      </c>
      <c r="D38" s="19">
        <v>51800</v>
      </c>
      <c r="E38" s="20">
        <v>390698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61800</v>
      </c>
      <c r="D39" s="38">
        <f t="shared" ref="D39:L39" si="4">SUM(D37:D38)</f>
        <v>51800</v>
      </c>
      <c r="E39" s="39">
        <f t="shared" si="4"/>
        <v>390698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115006146</v>
      </c>
      <c r="D40" s="31">
        <f t="shared" ref="D40:L40" si="5">+D34+D39</f>
        <v>133356726</v>
      </c>
      <c r="E40" s="32">
        <f t="shared" si="5"/>
        <v>140516218</v>
      </c>
      <c r="F40" s="33">
        <f t="shared" si="5"/>
        <v>48187130</v>
      </c>
      <c r="G40" s="31">
        <f t="shared" si="5"/>
        <v>29952254</v>
      </c>
      <c r="H40" s="32">
        <f t="shared" si="5"/>
        <v>29952254</v>
      </c>
      <c r="I40" s="34">
        <f t="shared" si="5"/>
        <v>-5539283</v>
      </c>
      <c r="J40" s="35">
        <f t="shared" si="5"/>
        <v>-17808142</v>
      </c>
      <c r="K40" s="31">
        <f t="shared" si="5"/>
        <v>-20187121</v>
      </c>
      <c r="L40" s="32">
        <f t="shared" si="5"/>
        <v>-20903192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322078757</v>
      </c>
      <c r="D42" s="46">
        <f t="shared" ref="D42:L42" si="6">+D25-D40</f>
        <v>371203385</v>
      </c>
      <c r="E42" s="47">
        <f t="shared" si="6"/>
        <v>381166672</v>
      </c>
      <c r="F42" s="48">
        <f t="shared" si="6"/>
        <v>405779880</v>
      </c>
      <c r="G42" s="46">
        <f t="shared" si="6"/>
        <v>421764020</v>
      </c>
      <c r="H42" s="47">
        <f t="shared" si="6"/>
        <v>421764020</v>
      </c>
      <c r="I42" s="49">
        <f t="shared" si="6"/>
        <v>48670164</v>
      </c>
      <c r="J42" s="50">
        <f t="shared" si="6"/>
        <v>258394729</v>
      </c>
      <c r="K42" s="46">
        <f t="shared" si="6"/>
        <v>302295646</v>
      </c>
      <c r="L42" s="47">
        <f t="shared" si="6"/>
        <v>359648143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267940696</v>
      </c>
      <c r="D45" s="19">
        <v>329055278</v>
      </c>
      <c r="E45" s="20">
        <v>366424629</v>
      </c>
      <c r="F45" s="21">
        <v>355108167</v>
      </c>
      <c r="G45" s="19">
        <v>421663672</v>
      </c>
      <c r="H45" s="20">
        <v>421663672</v>
      </c>
      <c r="I45" s="22">
        <v>-33117208</v>
      </c>
      <c r="J45" s="23">
        <v>258294381</v>
      </c>
      <c r="K45" s="19">
        <v>302195298</v>
      </c>
      <c r="L45" s="20">
        <v>359547795</v>
      </c>
    </row>
    <row r="46" spans="1:12" ht="13.5" x14ac:dyDescent="0.25">
      <c r="A46" s="24" t="s">
        <v>59</v>
      </c>
      <c r="B46" s="18" t="s">
        <v>46</v>
      </c>
      <c r="C46" s="19">
        <v>100348</v>
      </c>
      <c r="D46" s="19">
        <v>100348</v>
      </c>
      <c r="E46" s="20">
        <v>100348</v>
      </c>
      <c r="F46" s="21">
        <v>100348</v>
      </c>
      <c r="G46" s="19">
        <v>100348</v>
      </c>
      <c r="H46" s="20">
        <v>100348</v>
      </c>
      <c r="I46" s="22">
        <v>0</v>
      </c>
      <c r="J46" s="23">
        <v>100348</v>
      </c>
      <c r="K46" s="19">
        <v>100348</v>
      </c>
      <c r="L46" s="20">
        <v>100348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268041044</v>
      </c>
      <c r="D48" s="53">
        <f t="shared" ref="D48:L48" si="7">SUM(D45:D47)</f>
        <v>329155626</v>
      </c>
      <c r="E48" s="54">
        <f t="shared" si="7"/>
        <v>366524977</v>
      </c>
      <c r="F48" s="55">
        <f t="shared" si="7"/>
        <v>355208515</v>
      </c>
      <c r="G48" s="53">
        <f t="shared" si="7"/>
        <v>421764020</v>
      </c>
      <c r="H48" s="54">
        <f t="shared" si="7"/>
        <v>421764020</v>
      </c>
      <c r="I48" s="56">
        <f t="shared" si="7"/>
        <v>-33117208</v>
      </c>
      <c r="J48" s="57">
        <f t="shared" si="7"/>
        <v>258394729</v>
      </c>
      <c r="K48" s="53">
        <f t="shared" si="7"/>
        <v>302295646</v>
      </c>
      <c r="L48" s="54">
        <f t="shared" si="7"/>
        <v>359648143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29282711</v>
      </c>
      <c r="E6" s="20">
        <v>3659808</v>
      </c>
      <c r="F6" s="21">
        <v>4377397</v>
      </c>
      <c r="G6" s="19">
        <v>2454468</v>
      </c>
      <c r="H6" s="20">
        <v>2454468</v>
      </c>
      <c r="I6" s="22">
        <v>32951182</v>
      </c>
      <c r="J6" s="23">
        <v>15652345</v>
      </c>
      <c r="K6" s="19">
        <v>17500600</v>
      </c>
      <c r="L6" s="20">
        <v>30834339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7758730</v>
      </c>
      <c r="E8" s="20">
        <v>14779357</v>
      </c>
      <c r="F8" s="21">
        <v>117176884</v>
      </c>
      <c r="G8" s="19">
        <v>29224980</v>
      </c>
      <c r="H8" s="20">
        <v>29224980</v>
      </c>
      <c r="I8" s="22">
        <v>25202629</v>
      </c>
      <c r="J8" s="23">
        <v>42017949</v>
      </c>
      <c r="K8" s="19">
        <v>45968898</v>
      </c>
      <c r="L8" s="20">
        <v>49520779</v>
      </c>
    </row>
    <row r="9" spans="1:12" ht="13.5" x14ac:dyDescent="0.25">
      <c r="A9" s="24" t="s">
        <v>24</v>
      </c>
      <c r="B9" s="18" t="s">
        <v>19</v>
      </c>
      <c r="C9" s="19">
        <v>0</v>
      </c>
      <c r="D9" s="19">
        <v>10784645</v>
      </c>
      <c r="E9" s="20">
        <v>15070384</v>
      </c>
      <c r="F9" s="21">
        <v>14572131</v>
      </c>
      <c r="G9" s="19">
        <v>4663082</v>
      </c>
      <c r="H9" s="20">
        <v>4663082</v>
      </c>
      <c r="I9" s="22">
        <v>5741043</v>
      </c>
      <c r="J9" s="23">
        <v>16558187</v>
      </c>
      <c r="K9" s="19">
        <v>17912978</v>
      </c>
      <c r="L9" s="20">
        <v>20557492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118094</v>
      </c>
      <c r="E11" s="20">
        <v>118094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0</v>
      </c>
      <c r="D12" s="31">
        <f t="shared" ref="D12:L12" si="0">SUM(D6:D11)</f>
        <v>47944180</v>
      </c>
      <c r="E12" s="32">
        <f t="shared" si="0"/>
        <v>33627643</v>
      </c>
      <c r="F12" s="33">
        <f t="shared" si="0"/>
        <v>136126412</v>
      </c>
      <c r="G12" s="31">
        <f t="shared" si="0"/>
        <v>36342530</v>
      </c>
      <c r="H12" s="32">
        <f t="shared" si="0"/>
        <v>36342530</v>
      </c>
      <c r="I12" s="34">
        <f t="shared" si="0"/>
        <v>63894854</v>
      </c>
      <c r="J12" s="35">
        <f t="shared" si="0"/>
        <v>74228481</v>
      </c>
      <c r="K12" s="31">
        <f t="shared" si="0"/>
        <v>81382476</v>
      </c>
      <c r="L12" s="32">
        <f t="shared" si="0"/>
        <v>100912610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59840000</v>
      </c>
      <c r="E17" s="20">
        <v>61270000</v>
      </c>
      <c r="F17" s="21">
        <v>70590000</v>
      </c>
      <c r="G17" s="19">
        <v>61270000</v>
      </c>
      <c r="H17" s="20">
        <v>61270000</v>
      </c>
      <c r="I17" s="22">
        <v>0</v>
      </c>
      <c r="J17" s="23">
        <v>61270000</v>
      </c>
      <c r="K17" s="19">
        <v>63720800</v>
      </c>
      <c r="L17" s="20">
        <v>66269632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0</v>
      </c>
      <c r="D19" s="19">
        <v>326717774</v>
      </c>
      <c r="E19" s="20">
        <v>351759523</v>
      </c>
      <c r="F19" s="21">
        <v>415167550</v>
      </c>
      <c r="G19" s="19">
        <v>411282885</v>
      </c>
      <c r="H19" s="20">
        <v>411282885</v>
      </c>
      <c r="I19" s="22">
        <v>11419479</v>
      </c>
      <c r="J19" s="23">
        <v>408704911</v>
      </c>
      <c r="K19" s="19">
        <v>423889514</v>
      </c>
      <c r="L19" s="20">
        <v>433617532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2233074</v>
      </c>
      <c r="E22" s="20">
        <v>1823904</v>
      </c>
      <c r="F22" s="21">
        <v>2433073</v>
      </c>
      <c r="G22" s="19">
        <v>2433073</v>
      </c>
      <c r="H22" s="20">
        <v>2433073</v>
      </c>
      <c r="I22" s="22">
        <v>-226401</v>
      </c>
      <c r="J22" s="23">
        <v>2433073</v>
      </c>
      <c r="K22" s="19">
        <v>2433073</v>
      </c>
      <c r="L22" s="20">
        <v>2433073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70945</v>
      </c>
      <c r="E23" s="20">
        <v>70945</v>
      </c>
      <c r="F23" s="25">
        <v>70945</v>
      </c>
      <c r="G23" s="26">
        <v>70945</v>
      </c>
      <c r="H23" s="27">
        <v>70945</v>
      </c>
      <c r="I23" s="21">
        <v>0</v>
      </c>
      <c r="J23" s="28">
        <v>70945</v>
      </c>
      <c r="K23" s="26">
        <v>70945</v>
      </c>
      <c r="L23" s="27">
        <v>70945</v>
      </c>
    </row>
    <row r="24" spans="1:12" ht="13.5" x14ac:dyDescent="0.25">
      <c r="A24" s="29" t="s">
        <v>40</v>
      </c>
      <c r="B24" s="37" t="s">
        <v>19</v>
      </c>
      <c r="C24" s="31">
        <f>SUM(C15:C23)</f>
        <v>0</v>
      </c>
      <c r="D24" s="38">
        <f t="shared" ref="D24:L24" si="1">SUM(D15:D23)</f>
        <v>388861793</v>
      </c>
      <c r="E24" s="39">
        <f t="shared" si="1"/>
        <v>414924372</v>
      </c>
      <c r="F24" s="40">
        <f t="shared" si="1"/>
        <v>488261568</v>
      </c>
      <c r="G24" s="38">
        <f t="shared" si="1"/>
        <v>475056903</v>
      </c>
      <c r="H24" s="39">
        <f t="shared" si="1"/>
        <v>475056903</v>
      </c>
      <c r="I24" s="41">
        <f t="shared" si="1"/>
        <v>11193078</v>
      </c>
      <c r="J24" s="42">
        <f t="shared" si="1"/>
        <v>472478929</v>
      </c>
      <c r="K24" s="38">
        <f t="shared" si="1"/>
        <v>490114332</v>
      </c>
      <c r="L24" s="39">
        <f t="shared" si="1"/>
        <v>502391182</v>
      </c>
    </row>
    <row r="25" spans="1:12" ht="13.5" x14ac:dyDescent="0.25">
      <c r="A25" s="29" t="s">
        <v>41</v>
      </c>
      <c r="B25" s="30" t="s">
        <v>19</v>
      </c>
      <c r="C25" s="31">
        <f>+C12+C24</f>
        <v>0</v>
      </c>
      <c r="D25" s="31">
        <f t="shared" ref="D25:L25" si="2">+D12+D24</f>
        <v>436805973</v>
      </c>
      <c r="E25" s="32">
        <f t="shared" si="2"/>
        <v>448552015</v>
      </c>
      <c r="F25" s="33">
        <f t="shared" si="2"/>
        <v>624387980</v>
      </c>
      <c r="G25" s="31">
        <f t="shared" si="2"/>
        <v>511399433</v>
      </c>
      <c r="H25" s="32">
        <f t="shared" si="2"/>
        <v>511399433</v>
      </c>
      <c r="I25" s="34">
        <f t="shared" si="2"/>
        <v>75087932</v>
      </c>
      <c r="J25" s="35">
        <f t="shared" si="2"/>
        <v>546707410</v>
      </c>
      <c r="K25" s="31">
        <f t="shared" si="2"/>
        <v>571496808</v>
      </c>
      <c r="L25" s="32">
        <f t="shared" si="2"/>
        <v>603303792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2819097</v>
      </c>
      <c r="E30" s="20">
        <v>-2093976</v>
      </c>
      <c r="F30" s="21">
        <v>1360181</v>
      </c>
      <c r="G30" s="19">
        <v>3685877</v>
      </c>
      <c r="H30" s="20">
        <v>3685877</v>
      </c>
      <c r="I30" s="22">
        <v>-2241647</v>
      </c>
      <c r="J30" s="23">
        <v>1044210</v>
      </c>
      <c r="K30" s="19">
        <v>3456289</v>
      </c>
      <c r="L30" s="20">
        <v>2880384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2720377</v>
      </c>
      <c r="E31" s="20">
        <v>2736959</v>
      </c>
      <c r="F31" s="21">
        <v>1754687</v>
      </c>
      <c r="G31" s="19">
        <v>1754687</v>
      </c>
      <c r="H31" s="20">
        <v>1754687</v>
      </c>
      <c r="I31" s="22">
        <v>86809</v>
      </c>
      <c r="J31" s="23">
        <v>2289397</v>
      </c>
      <c r="K31" s="19">
        <v>2289397</v>
      </c>
      <c r="L31" s="20">
        <v>2289397</v>
      </c>
    </row>
    <row r="32" spans="1:12" ht="13.5" x14ac:dyDescent="0.25">
      <c r="A32" s="24" t="s">
        <v>48</v>
      </c>
      <c r="B32" s="18" t="s">
        <v>46</v>
      </c>
      <c r="C32" s="19">
        <v>0</v>
      </c>
      <c r="D32" s="19">
        <v>66749282</v>
      </c>
      <c r="E32" s="20">
        <v>33072379</v>
      </c>
      <c r="F32" s="21">
        <v>16176473</v>
      </c>
      <c r="G32" s="19">
        <v>9956180</v>
      </c>
      <c r="H32" s="20">
        <v>9956180</v>
      </c>
      <c r="I32" s="22">
        <v>20439309</v>
      </c>
      <c r="J32" s="23">
        <v>21507066</v>
      </c>
      <c r="K32" s="19">
        <v>23328555</v>
      </c>
      <c r="L32" s="20">
        <v>23203369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9987939</v>
      </c>
      <c r="E33" s="20">
        <v>10292999</v>
      </c>
      <c r="F33" s="21">
        <v>2789659</v>
      </c>
      <c r="G33" s="19">
        <v>2789659</v>
      </c>
      <c r="H33" s="20">
        <v>2789659</v>
      </c>
      <c r="I33" s="22">
        <v>0</v>
      </c>
      <c r="J33" s="23">
        <v>2456579</v>
      </c>
      <c r="K33" s="19">
        <v>2568974</v>
      </c>
      <c r="L33" s="20">
        <v>2698564</v>
      </c>
    </row>
    <row r="34" spans="1:12" ht="13.5" x14ac:dyDescent="0.25">
      <c r="A34" s="29" t="s">
        <v>50</v>
      </c>
      <c r="B34" s="30" t="s">
        <v>19</v>
      </c>
      <c r="C34" s="31">
        <f>SUM(C29:C33)</f>
        <v>0</v>
      </c>
      <c r="D34" s="31">
        <f t="shared" ref="D34:L34" si="3">SUM(D29:D33)</f>
        <v>82276695</v>
      </c>
      <c r="E34" s="32">
        <f t="shared" si="3"/>
        <v>44008361</v>
      </c>
      <c r="F34" s="33">
        <f t="shared" si="3"/>
        <v>22081000</v>
      </c>
      <c r="G34" s="31">
        <f t="shared" si="3"/>
        <v>18186403</v>
      </c>
      <c r="H34" s="32">
        <f t="shared" si="3"/>
        <v>18186403</v>
      </c>
      <c r="I34" s="34">
        <f t="shared" si="3"/>
        <v>18284471</v>
      </c>
      <c r="J34" s="35">
        <f t="shared" si="3"/>
        <v>27297252</v>
      </c>
      <c r="K34" s="31">
        <f t="shared" si="3"/>
        <v>31643215</v>
      </c>
      <c r="L34" s="32">
        <f t="shared" si="3"/>
        <v>31071714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8141469</v>
      </c>
      <c r="E37" s="20">
        <v>5906050</v>
      </c>
      <c r="F37" s="21">
        <v>1296990</v>
      </c>
      <c r="G37" s="19">
        <v>7697885</v>
      </c>
      <c r="H37" s="20">
        <v>7697885</v>
      </c>
      <c r="I37" s="22">
        <v>-628837</v>
      </c>
      <c r="J37" s="23">
        <v>7697885</v>
      </c>
      <c r="K37" s="19">
        <v>3642583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3355104</v>
      </c>
      <c r="E38" s="20">
        <v>6295783</v>
      </c>
      <c r="F38" s="21">
        <v>8428932</v>
      </c>
      <c r="G38" s="19">
        <v>8428932</v>
      </c>
      <c r="H38" s="20">
        <v>8428932</v>
      </c>
      <c r="I38" s="22">
        <v>1106047</v>
      </c>
      <c r="J38" s="23">
        <v>11501928</v>
      </c>
      <c r="K38" s="19">
        <v>11501928</v>
      </c>
      <c r="L38" s="20">
        <v>11501928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11496573</v>
      </c>
      <c r="E39" s="39">
        <f t="shared" si="4"/>
        <v>12201833</v>
      </c>
      <c r="F39" s="40">
        <f t="shared" si="4"/>
        <v>9725922</v>
      </c>
      <c r="G39" s="38">
        <f t="shared" si="4"/>
        <v>16126817</v>
      </c>
      <c r="H39" s="39">
        <f t="shared" si="4"/>
        <v>16126817</v>
      </c>
      <c r="I39" s="40">
        <f t="shared" si="4"/>
        <v>477210</v>
      </c>
      <c r="J39" s="42">
        <f t="shared" si="4"/>
        <v>19199813</v>
      </c>
      <c r="K39" s="38">
        <f t="shared" si="4"/>
        <v>15144511</v>
      </c>
      <c r="L39" s="39">
        <f t="shared" si="4"/>
        <v>11501928</v>
      </c>
    </row>
    <row r="40" spans="1:12" ht="13.5" x14ac:dyDescent="0.25">
      <c r="A40" s="29" t="s">
        <v>54</v>
      </c>
      <c r="B40" s="30" t="s">
        <v>19</v>
      </c>
      <c r="C40" s="31">
        <f>+C34+C39</f>
        <v>0</v>
      </c>
      <c r="D40" s="31">
        <f t="shared" ref="D40:L40" si="5">+D34+D39</f>
        <v>93773268</v>
      </c>
      <c r="E40" s="32">
        <f t="shared" si="5"/>
        <v>56210194</v>
      </c>
      <c r="F40" s="33">
        <f t="shared" si="5"/>
        <v>31806922</v>
      </c>
      <c r="G40" s="31">
        <f t="shared" si="5"/>
        <v>34313220</v>
      </c>
      <c r="H40" s="32">
        <f t="shared" si="5"/>
        <v>34313220</v>
      </c>
      <c r="I40" s="34">
        <f t="shared" si="5"/>
        <v>18761681</v>
      </c>
      <c r="J40" s="35">
        <f t="shared" si="5"/>
        <v>46497065</v>
      </c>
      <c r="K40" s="31">
        <f t="shared" si="5"/>
        <v>46787726</v>
      </c>
      <c r="L40" s="32">
        <f t="shared" si="5"/>
        <v>42573642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0</v>
      </c>
      <c r="D42" s="46">
        <f t="shared" ref="D42:L42" si="6">+D25-D40</f>
        <v>343032705</v>
      </c>
      <c r="E42" s="47">
        <f t="shared" si="6"/>
        <v>392341821</v>
      </c>
      <c r="F42" s="48">
        <f t="shared" si="6"/>
        <v>592581058</v>
      </c>
      <c r="G42" s="46">
        <f t="shared" si="6"/>
        <v>477086213</v>
      </c>
      <c r="H42" s="47">
        <f t="shared" si="6"/>
        <v>477086213</v>
      </c>
      <c r="I42" s="49">
        <f t="shared" si="6"/>
        <v>56326251</v>
      </c>
      <c r="J42" s="50">
        <f t="shared" si="6"/>
        <v>500210345</v>
      </c>
      <c r="K42" s="46">
        <f t="shared" si="6"/>
        <v>524709082</v>
      </c>
      <c r="L42" s="47">
        <f t="shared" si="6"/>
        <v>560730150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332643197</v>
      </c>
      <c r="E45" s="20">
        <v>345598091</v>
      </c>
      <c r="F45" s="21">
        <v>533867569</v>
      </c>
      <c r="G45" s="19">
        <v>477086213</v>
      </c>
      <c r="H45" s="20">
        <v>477086213</v>
      </c>
      <c r="I45" s="22">
        <v>-23459734</v>
      </c>
      <c r="J45" s="23">
        <v>500210345</v>
      </c>
      <c r="K45" s="19">
        <v>524709082</v>
      </c>
      <c r="L45" s="20">
        <v>560730150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332643197</v>
      </c>
      <c r="E48" s="54">
        <f t="shared" si="7"/>
        <v>345598091</v>
      </c>
      <c r="F48" s="55">
        <f t="shared" si="7"/>
        <v>533867569</v>
      </c>
      <c r="G48" s="53">
        <f t="shared" si="7"/>
        <v>477086213</v>
      </c>
      <c r="H48" s="54">
        <f t="shared" si="7"/>
        <v>477086213</v>
      </c>
      <c r="I48" s="56">
        <f t="shared" si="7"/>
        <v>-23459734</v>
      </c>
      <c r="J48" s="57">
        <f t="shared" si="7"/>
        <v>500210345</v>
      </c>
      <c r="K48" s="53">
        <f t="shared" si="7"/>
        <v>524709082</v>
      </c>
      <c r="L48" s="54">
        <f t="shared" si="7"/>
        <v>560730150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-74390300</v>
      </c>
      <c r="D6" s="19">
        <v>1448729</v>
      </c>
      <c r="E6" s="20">
        <v>5562705</v>
      </c>
      <c r="F6" s="21">
        <v>46956079</v>
      </c>
      <c r="G6" s="19">
        <v>53303758</v>
      </c>
      <c r="H6" s="20">
        <v>53303758</v>
      </c>
      <c r="I6" s="22">
        <v>-1988309</v>
      </c>
      <c r="J6" s="23">
        <v>8383801</v>
      </c>
      <c r="K6" s="19">
        <v>72426174</v>
      </c>
      <c r="L6" s="20">
        <v>36930126</v>
      </c>
    </row>
    <row r="7" spans="1:12" ht="13.5" x14ac:dyDescent="0.25">
      <c r="A7" s="24" t="s">
        <v>22</v>
      </c>
      <c r="B7" s="18" t="s">
        <v>9</v>
      </c>
      <c r="C7" s="19">
        <v>-18001174</v>
      </c>
      <c r="D7" s="19">
        <v>14655805</v>
      </c>
      <c r="E7" s="20">
        <v>18161919</v>
      </c>
      <c r="F7" s="21">
        <v>15915804</v>
      </c>
      <c r="G7" s="19">
        <v>11915804</v>
      </c>
      <c r="H7" s="20">
        <v>11915804</v>
      </c>
      <c r="I7" s="22">
        <v>24354603</v>
      </c>
      <c r="J7" s="23">
        <v>11260329</v>
      </c>
      <c r="K7" s="19">
        <v>11260329</v>
      </c>
      <c r="L7" s="20">
        <v>11260329</v>
      </c>
    </row>
    <row r="8" spans="1:12" ht="13.5" x14ac:dyDescent="0.25">
      <c r="A8" s="24" t="s">
        <v>23</v>
      </c>
      <c r="B8" s="18" t="s">
        <v>9</v>
      </c>
      <c r="C8" s="19">
        <v>156595182</v>
      </c>
      <c r="D8" s="19">
        <v>148145742</v>
      </c>
      <c r="E8" s="20">
        <v>92926677</v>
      </c>
      <c r="F8" s="21">
        <v>189898280</v>
      </c>
      <c r="G8" s="19">
        <v>184394121</v>
      </c>
      <c r="H8" s="20">
        <v>184394121</v>
      </c>
      <c r="I8" s="22">
        <v>204346296</v>
      </c>
      <c r="J8" s="23">
        <v>277541225</v>
      </c>
      <c r="K8" s="19">
        <v>277870907</v>
      </c>
      <c r="L8" s="20">
        <v>279997879</v>
      </c>
    </row>
    <row r="9" spans="1:12" ht="13.5" x14ac:dyDescent="0.25">
      <c r="A9" s="24" t="s">
        <v>24</v>
      </c>
      <c r="B9" s="18" t="s">
        <v>19</v>
      </c>
      <c r="C9" s="19">
        <v>84868476</v>
      </c>
      <c r="D9" s="19">
        <v>138541747</v>
      </c>
      <c r="E9" s="20">
        <v>136775726</v>
      </c>
      <c r="F9" s="21">
        <v>4944441</v>
      </c>
      <c r="G9" s="19">
        <v>4944441</v>
      </c>
      <c r="H9" s="20">
        <v>4944441</v>
      </c>
      <c r="I9" s="22">
        <v>167802310</v>
      </c>
      <c r="J9" s="23">
        <v>19995511</v>
      </c>
      <c r="K9" s="19">
        <v>19995511</v>
      </c>
      <c r="L9" s="20">
        <v>19995511</v>
      </c>
    </row>
    <row r="10" spans="1:12" ht="13.5" x14ac:dyDescent="0.25">
      <c r="A10" s="24" t="s">
        <v>25</v>
      </c>
      <c r="B10" s="18" t="s">
        <v>19</v>
      </c>
      <c r="C10" s="19">
        <v>5502319</v>
      </c>
      <c r="D10" s="19">
        <v>5502319</v>
      </c>
      <c r="E10" s="20">
        <v>5502319</v>
      </c>
      <c r="F10" s="25">
        <v>0</v>
      </c>
      <c r="G10" s="26">
        <v>0</v>
      </c>
      <c r="H10" s="27">
        <v>0</v>
      </c>
      <c r="I10" s="22">
        <v>5502319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14931123</v>
      </c>
      <c r="D11" s="19">
        <v>10885924</v>
      </c>
      <c r="E11" s="20">
        <v>11837239</v>
      </c>
      <c r="F11" s="21">
        <v>5785572</v>
      </c>
      <c r="G11" s="19">
        <v>4483785</v>
      </c>
      <c r="H11" s="20">
        <v>4483785</v>
      </c>
      <c r="I11" s="22">
        <v>17048789</v>
      </c>
      <c r="J11" s="23">
        <v>11834241</v>
      </c>
      <c r="K11" s="19">
        <v>-47728503</v>
      </c>
      <c r="L11" s="20">
        <v>-45224923</v>
      </c>
    </row>
    <row r="12" spans="1:12" ht="13.5" x14ac:dyDescent="0.25">
      <c r="A12" s="29" t="s">
        <v>28</v>
      </c>
      <c r="B12" s="30" t="s">
        <v>19</v>
      </c>
      <c r="C12" s="31">
        <f>SUM(C6:C11)</f>
        <v>169505626</v>
      </c>
      <c r="D12" s="31">
        <f t="shared" ref="D12:L12" si="0">SUM(D6:D11)</f>
        <v>319180266</v>
      </c>
      <c r="E12" s="32">
        <f t="shared" si="0"/>
        <v>270766585</v>
      </c>
      <c r="F12" s="33">
        <f t="shared" si="0"/>
        <v>263500176</v>
      </c>
      <c r="G12" s="31">
        <f t="shared" si="0"/>
        <v>259041909</v>
      </c>
      <c r="H12" s="32">
        <f t="shared" si="0"/>
        <v>259041909</v>
      </c>
      <c r="I12" s="34">
        <f t="shared" si="0"/>
        <v>417066008</v>
      </c>
      <c r="J12" s="35">
        <f t="shared" si="0"/>
        <v>329015107</v>
      </c>
      <c r="K12" s="31">
        <f t="shared" si="0"/>
        <v>333824418</v>
      </c>
      <c r="L12" s="32">
        <f t="shared" si="0"/>
        <v>302958922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477106866</v>
      </c>
      <c r="D17" s="19">
        <v>54677500</v>
      </c>
      <c r="E17" s="20">
        <v>70605500</v>
      </c>
      <c r="F17" s="21">
        <v>54677499</v>
      </c>
      <c r="G17" s="19">
        <v>54677499</v>
      </c>
      <c r="H17" s="20">
        <v>54677499</v>
      </c>
      <c r="I17" s="22">
        <v>70605500</v>
      </c>
      <c r="J17" s="23">
        <v>70605499</v>
      </c>
      <c r="K17" s="19">
        <v>70605499</v>
      </c>
      <c r="L17" s="20">
        <v>70605499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547604374</v>
      </c>
      <c r="D19" s="19">
        <v>1300071011</v>
      </c>
      <c r="E19" s="20">
        <v>1259667605</v>
      </c>
      <c r="F19" s="21">
        <v>1407992617</v>
      </c>
      <c r="G19" s="19">
        <v>1410414473</v>
      </c>
      <c r="H19" s="20">
        <v>1410414473</v>
      </c>
      <c r="I19" s="22">
        <v>1402617855</v>
      </c>
      <c r="J19" s="23">
        <v>1283007385</v>
      </c>
      <c r="K19" s="19">
        <v>1278741132</v>
      </c>
      <c r="L19" s="20">
        <v>1259673380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346314005</v>
      </c>
      <c r="D22" s="19">
        <v>364265</v>
      </c>
      <c r="E22" s="20">
        <v>271324</v>
      </c>
      <c r="F22" s="21">
        <v>239514</v>
      </c>
      <c r="G22" s="19">
        <v>239514</v>
      </c>
      <c r="H22" s="20">
        <v>239514</v>
      </c>
      <c r="I22" s="22">
        <v>271323</v>
      </c>
      <c r="J22" s="23">
        <v>140585</v>
      </c>
      <c r="K22" s="19">
        <v>134833</v>
      </c>
      <c r="L22" s="20">
        <v>128691</v>
      </c>
    </row>
    <row r="23" spans="1:12" ht="13.5" x14ac:dyDescent="0.25">
      <c r="A23" s="24" t="s">
        <v>39</v>
      </c>
      <c r="B23" s="18" t="s">
        <v>19</v>
      </c>
      <c r="C23" s="19">
        <v>3854571</v>
      </c>
      <c r="D23" s="19">
        <v>3854570</v>
      </c>
      <c r="E23" s="20">
        <v>3854570</v>
      </c>
      <c r="F23" s="25">
        <v>3854570</v>
      </c>
      <c r="G23" s="26">
        <v>3854570</v>
      </c>
      <c r="H23" s="27">
        <v>3854570</v>
      </c>
      <c r="I23" s="21">
        <v>3854570</v>
      </c>
      <c r="J23" s="28">
        <v>3854570</v>
      </c>
      <c r="K23" s="26">
        <v>3854570</v>
      </c>
      <c r="L23" s="27">
        <v>3854570</v>
      </c>
    </row>
    <row r="24" spans="1:12" ht="13.5" x14ac:dyDescent="0.25">
      <c r="A24" s="29" t="s">
        <v>40</v>
      </c>
      <c r="B24" s="37" t="s">
        <v>19</v>
      </c>
      <c r="C24" s="31">
        <f>SUM(C15:C23)</f>
        <v>1374879816</v>
      </c>
      <c r="D24" s="38">
        <f t="shared" ref="D24:L24" si="1">SUM(D15:D23)</f>
        <v>1358967346</v>
      </c>
      <c r="E24" s="39">
        <f t="shared" si="1"/>
        <v>1334398999</v>
      </c>
      <c r="F24" s="40">
        <f t="shared" si="1"/>
        <v>1466764200</v>
      </c>
      <c r="G24" s="38">
        <f t="shared" si="1"/>
        <v>1469186056</v>
      </c>
      <c r="H24" s="39">
        <f t="shared" si="1"/>
        <v>1469186056</v>
      </c>
      <c r="I24" s="41">
        <f t="shared" si="1"/>
        <v>1477349248</v>
      </c>
      <c r="J24" s="42">
        <f t="shared" si="1"/>
        <v>1357608039</v>
      </c>
      <c r="K24" s="38">
        <f t="shared" si="1"/>
        <v>1353336034</v>
      </c>
      <c r="L24" s="39">
        <f t="shared" si="1"/>
        <v>1334262140</v>
      </c>
    </row>
    <row r="25" spans="1:12" ht="13.5" x14ac:dyDescent="0.25">
      <c r="A25" s="29" t="s">
        <v>41</v>
      </c>
      <c r="B25" s="30" t="s">
        <v>19</v>
      </c>
      <c r="C25" s="31">
        <f>+C12+C24</f>
        <v>1544385442</v>
      </c>
      <c r="D25" s="31">
        <f t="shared" ref="D25:L25" si="2">+D12+D24</f>
        <v>1678147612</v>
      </c>
      <c r="E25" s="32">
        <f t="shared" si="2"/>
        <v>1605165584</v>
      </c>
      <c r="F25" s="33">
        <f t="shared" si="2"/>
        <v>1730264376</v>
      </c>
      <c r="G25" s="31">
        <f t="shared" si="2"/>
        <v>1728227965</v>
      </c>
      <c r="H25" s="32">
        <f t="shared" si="2"/>
        <v>1728227965</v>
      </c>
      <c r="I25" s="34">
        <f t="shared" si="2"/>
        <v>1894415256</v>
      </c>
      <c r="J25" s="35">
        <f t="shared" si="2"/>
        <v>1686623146</v>
      </c>
      <c r="K25" s="31">
        <f t="shared" si="2"/>
        <v>1687160452</v>
      </c>
      <c r="L25" s="32">
        <f t="shared" si="2"/>
        <v>1637221062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11936031</v>
      </c>
      <c r="D31" s="19">
        <v>15642710</v>
      </c>
      <c r="E31" s="20">
        <v>16192409</v>
      </c>
      <c r="F31" s="21">
        <v>15642710</v>
      </c>
      <c r="G31" s="19">
        <v>15642710</v>
      </c>
      <c r="H31" s="20">
        <v>15642710</v>
      </c>
      <c r="I31" s="22">
        <v>16235552</v>
      </c>
      <c r="J31" s="23">
        <v>16192409</v>
      </c>
      <c r="K31" s="19">
        <v>16192409</v>
      </c>
      <c r="L31" s="20">
        <v>16192409</v>
      </c>
    </row>
    <row r="32" spans="1:12" ht="13.5" x14ac:dyDescent="0.25">
      <c r="A32" s="24" t="s">
        <v>48</v>
      </c>
      <c r="B32" s="18" t="s">
        <v>46</v>
      </c>
      <c r="C32" s="19">
        <v>173051051</v>
      </c>
      <c r="D32" s="19">
        <v>247927033</v>
      </c>
      <c r="E32" s="20">
        <v>228030580</v>
      </c>
      <c r="F32" s="21">
        <v>137158408</v>
      </c>
      <c r="G32" s="19">
        <v>131835141</v>
      </c>
      <c r="H32" s="20">
        <v>131835141</v>
      </c>
      <c r="I32" s="22">
        <v>287896789</v>
      </c>
      <c r="J32" s="23">
        <v>99624780</v>
      </c>
      <c r="K32" s="19">
        <v>69777408</v>
      </c>
      <c r="L32" s="20">
        <v>70959128</v>
      </c>
    </row>
    <row r="33" spans="1:12" ht="13.5" x14ac:dyDescent="0.25">
      <c r="A33" s="24" t="s">
        <v>49</v>
      </c>
      <c r="B33" s="18" t="s">
        <v>19</v>
      </c>
      <c r="C33" s="19">
        <v>82659396</v>
      </c>
      <c r="D33" s="19">
        <v>35249990</v>
      </c>
      <c r="E33" s="20">
        <v>124974399</v>
      </c>
      <c r="F33" s="21">
        <v>110415320</v>
      </c>
      <c r="G33" s="19">
        <v>110415320</v>
      </c>
      <c r="H33" s="20">
        <v>110415320</v>
      </c>
      <c r="I33" s="22">
        <v>124974398</v>
      </c>
      <c r="J33" s="23">
        <v>41408074</v>
      </c>
      <c r="K33" s="19">
        <v>41408074</v>
      </c>
      <c r="L33" s="20">
        <v>41408074</v>
      </c>
    </row>
    <row r="34" spans="1:12" ht="13.5" x14ac:dyDescent="0.25">
      <c r="A34" s="29" t="s">
        <v>50</v>
      </c>
      <c r="B34" s="30" t="s">
        <v>19</v>
      </c>
      <c r="C34" s="31">
        <f>SUM(C29:C33)</f>
        <v>267646478</v>
      </c>
      <c r="D34" s="31">
        <f t="shared" ref="D34:L34" si="3">SUM(D29:D33)</f>
        <v>298819733</v>
      </c>
      <c r="E34" s="32">
        <f t="shared" si="3"/>
        <v>369197388</v>
      </c>
      <c r="F34" s="33">
        <f t="shared" si="3"/>
        <v>263216438</v>
      </c>
      <c r="G34" s="31">
        <f t="shared" si="3"/>
        <v>257893171</v>
      </c>
      <c r="H34" s="32">
        <f t="shared" si="3"/>
        <v>257893171</v>
      </c>
      <c r="I34" s="34">
        <f t="shared" si="3"/>
        <v>429106739</v>
      </c>
      <c r="J34" s="35">
        <f t="shared" si="3"/>
        <v>157225263</v>
      </c>
      <c r="K34" s="31">
        <f t="shared" si="3"/>
        <v>127377891</v>
      </c>
      <c r="L34" s="32">
        <f t="shared" si="3"/>
        <v>128559611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23058965</v>
      </c>
      <c r="D38" s="19">
        <v>57375000</v>
      </c>
      <c r="E38" s="20">
        <v>-19437816</v>
      </c>
      <c r="F38" s="21">
        <v>1147000</v>
      </c>
      <c r="G38" s="19">
        <v>1147000</v>
      </c>
      <c r="H38" s="20">
        <v>1147000</v>
      </c>
      <c r="I38" s="22">
        <v>-19437816</v>
      </c>
      <c r="J38" s="23">
        <v>50338001</v>
      </c>
      <c r="K38" s="19">
        <v>50338001</v>
      </c>
      <c r="L38" s="20">
        <v>50338001</v>
      </c>
    </row>
    <row r="39" spans="1:12" ht="13.5" x14ac:dyDescent="0.25">
      <c r="A39" s="29" t="s">
        <v>53</v>
      </c>
      <c r="B39" s="37" t="s">
        <v>19</v>
      </c>
      <c r="C39" s="31">
        <f>SUM(C37:C38)</f>
        <v>23058965</v>
      </c>
      <c r="D39" s="38">
        <f t="shared" ref="D39:L39" si="4">SUM(D37:D38)</f>
        <v>57375000</v>
      </c>
      <c r="E39" s="39">
        <f t="shared" si="4"/>
        <v>-19437816</v>
      </c>
      <c r="F39" s="40">
        <f t="shared" si="4"/>
        <v>1147000</v>
      </c>
      <c r="G39" s="38">
        <f t="shared" si="4"/>
        <v>1147000</v>
      </c>
      <c r="H39" s="39">
        <f t="shared" si="4"/>
        <v>1147000</v>
      </c>
      <c r="I39" s="40">
        <f t="shared" si="4"/>
        <v>-19437816</v>
      </c>
      <c r="J39" s="42">
        <f t="shared" si="4"/>
        <v>50338001</v>
      </c>
      <c r="K39" s="38">
        <f t="shared" si="4"/>
        <v>50338001</v>
      </c>
      <c r="L39" s="39">
        <f t="shared" si="4"/>
        <v>50338001</v>
      </c>
    </row>
    <row r="40" spans="1:12" ht="13.5" x14ac:dyDescent="0.25">
      <c r="A40" s="29" t="s">
        <v>54</v>
      </c>
      <c r="B40" s="30" t="s">
        <v>19</v>
      </c>
      <c r="C40" s="31">
        <f>+C34+C39</f>
        <v>290705443</v>
      </c>
      <c r="D40" s="31">
        <f t="shared" ref="D40:L40" si="5">+D34+D39</f>
        <v>356194733</v>
      </c>
      <c r="E40" s="32">
        <f t="shared" si="5"/>
        <v>349759572</v>
      </c>
      <c r="F40" s="33">
        <f t="shared" si="5"/>
        <v>264363438</v>
      </c>
      <c r="G40" s="31">
        <f t="shared" si="5"/>
        <v>259040171</v>
      </c>
      <c r="H40" s="32">
        <f t="shared" si="5"/>
        <v>259040171</v>
      </c>
      <c r="I40" s="34">
        <f t="shared" si="5"/>
        <v>409668923</v>
      </c>
      <c r="J40" s="35">
        <f t="shared" si="5"/>
        <v>207563264</v>
      </c>
      <c r="K40" s="31">
        <f t="shared" si="5"/>
        <v>177715892</v>
      </c>
      <c r="L40" s="32">
        <f t="shared" si="5"/>
        <v>178897612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1253679999</v>
      </c>
      <c r="D42" s="46">
        <f t="shared" ref="D42:L42" si="6">+D25-D40</f>
        <v>1321952879</v>
      </c>
      <c r="E42" s="47">
        <f t="shared" si="6"/>
        <v>1255406012</v>
      </c>
      <c r="F42" s="48">
        <f t="shared" si="6"/>
        <v>1465900938</v>
      </c>
      <c r="G42" s="46">
        <f t="shared" si="6"/>
        <v>1469187794</v>
      </c>
      <c r="H42" s="47">
        <f t="shared" si="6"/>
        <v>1469187794</v>
      </c>
      <c r="I42" s="49">
        <f t="shared" si="6"/>
        <v>1484746333</v>
      </c>
      <c r="J42" s="50">
        <f t="shared" si="6"/>
        <v>1479059882</v>
      </c>
      <c r="K42" s="46">
        <f t="shared" si="6"/>
        <v>1509444560</v>
      </c>
      <c r="L42" s="47">
        <f t="shared" si="6"/>
        <v>1458323450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1268027850</v>
      </c>
      <c r="D45" s="19">
        <v>1292440243</v>
      </c>
      <c r="E45" s="20">
        <v>1255406028</v>
      </c>
      <c r="F45" s="21">
        <v>1465900938</v>
      </c>
      <c r="G45" s="19">
        <v>1469187794</v>
      </c>
      <c r="H45" s="20">
        <v>1469187794</v>
      </c>
      <c r="I45" s="22">
        <v>1484746339</v>
      </c>
      <c r="J45" s="23">
        <v>1479059882</v>
      </c>
      <c r="K45" s="19">
        <v>1509444560</v>
      </c>
      <c r="L45" s="20">
        <v>1458323450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1268027850</v>
      </c>
      <c r="D48" s="53">
        <f t="shared" ref="D48:L48" si="7">SUM(D45:D47)</f>
        <v>1292440243</v>
      </c>
      <c r="E48" s="54">
        <f t="shared" si="7"/>
        <v>1255406028</v>
      </c>
      <c r="F48" s="55">
        <f t="shared" si="7"/>
        <v>1465900938</v>
      </c>
      <c r="G48" s="53">
        <f t="shared" si="7"/>
        <v>1469187794</v>
      </c>
      <c r="H48" s="54">
        <f t="shared" si="7"/>
        <v>1469187794</v>
      </c>
      <c r="I48" s="56">
        <f t="shared" si="7"/>
        <v>1484746339</v>
      </c>
      <c r="J48" s="57">
        <f t="shared" si="7"/>
        <v>1479059882</v>
      </c>
      <c r="K48" s="53">
        <f t="shared" si="7"/>
        <v>1509444560</v>
      </c>
      <c r="L48" s="54">
        <f t="shared" si="7"/>
        <v>1458323450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-497790</v>
      </c>
      <c r="D6" s="19">
        <v>-896835</v>
      </c>
      <c r="E6" s="20">
        <v>-585280</v>
      </c>
      <c r="F6" s="21">
        <v>18967922</v>
      </c>
      <c r="G6" s="19">
        <v>5986587</v>
      </c>
      <c r="H6" s="20">
        <v>5986587</v>
      </c>
      <c r="I6" s="22">
        <v>-12448383</v>
      </c>
      <c r="J6" s="23">
        <v>19689814</v>
      </c>
      <c r="K6" s="19">
        <v>24841523</v>
      </c>
      <c r="L6" s="20">
        <v>32710699</v>
      </c>
    </row>
    <row r="7" spans="1:12" ht="13.5" x14ac:dyDescent="0.25">
      <c r="A7" s="24" t="s">
        <v>22</v>
      </c>
      <c r="B7" s="18" t="s">
        <v>9</v>
      </c>
      <c r="C7" s="19">
        <v>6657103</v>
      </c>
      <c r="D7" s="19">
        <v>8281494</v>
      </c>
      <c r="E7" s="20">
        <v>14645293</v>
      </c>
      <c r="F7" s="21">
        <v>0</v>
      </c>
      <c r="G7" s="19">
        <v>0</v>
      </c>
      <c r="H7" s="20">
        <v>0</v>
      </c>
      <c r="I7" s="22">
        <v>-34106253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57878937</v>
      </c>
      <c r="D8" s="19">
        <v>58463839</v>
      </c>
      <c r="E8" s="20">
        <v>55986293</v>
      </c>
      <c r="F8" s="21">
        <v>65347311</v>
      </c>
      <c r="G8" s="19">
        <v>42165397</v>
      </c>
      <c r="H8" s="20">
        <v>42165397</v>
      </c>
      <c r="I8" s="22">
        <v>6542669</v>
      </c>
      <c r="J8" s="23">
        <v>45514452</v>
      </c>
      <c r="K8" s="19">
        <v>53188682</v>
      </c>
      <c r="L8" s="20">
        <v>61213425</v>
      </c>
    </row>
    <row r="9" spans="1:12" ht="13.5" x14ac:dyDescent="0.25">
      <c r="A9" s="24" t="s">
        <v>24</v>
      </c>
      <c r="B9" s="18" t="s">
        <v>19</v>
      </c>
      <c r="C9" s="19">
        <v>3651504</v>
      </c>
      <c r="D9" s="19">
        <v>4771192</v>
      </c>
      <c r="E9" s="20">
        <v>10405815</v>
      </c>
      <c r="F9" s="21">
        <v>2459000</v>
      </c>
      <c r="G9" s="19">
        <v>9098668</v>
      </c>
      <c r="H9" s="20">
        <v>9098668</v>
      </c>
      <c r="I9" s="22">
        <v>5229763</v>
      </c>
      <c r="J9" s="23">
        <v>9302165</v>
      </c>
      <c r="K9" s="19">
        <v>4066750</v>
      </c>
      <c r="L9" s="20">
        <v>3856000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193760</v>
      </c>
      <c r="D11" s="19">
        <v>0</v>
      </c>
      <c r="E11" s="20">
        <v>59031</v>
      </c>
      <c r="F11" s="21">
        <v>0</v>
      </c>
      <c r="G11" s="19">
        <v>0</v>
      </c>
      <c r="H11" s="20">
        <v>0</v>
      </c>
      <c r="I11" s="22">
        <v>47109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67883514</v>
      </c>
      <c r="D12" s="31">
        <f t="shared" ref="D12:L12" si="0">SUM(D6:D11)</f>
        <v>70619690</v>
      </c>
      <c r="E12" s="32">
        <f t="shared" si="0"/>
        <v>80511152</v>
      </c>
      <c r="F12" s="33">
        <f t="shared" si="0"/>
        <v>86774233</v>
      </c>
      <c r="G12" s="31">
        <f t="shared" si="0"/>
        <v>57250652</v>
      </c>
      <c r="H12" s="32">
        <f t="shared" si="0"/>
        <v>57250652</v>
      </c>
      <c r="I12" s="34">
        <f t="shared" si="0"/>
        <v>-34735095</v>
      </c>
      <c r="J12" s="35">
        <f t="shared" si="0"/>
        <v>74506431</v>
      </c>
      <c r="K12" s="31">
        <f t="shared" si="0"/>
        <v>82096955</v>
      </c>
      <c r="L12" s="32">
        <f t="shared" si="0"/>
        <v>97780124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324461011</v>
      </c>
      <c r="D19" s="19">
        <v>328713874</v>
      </c>
      <c r="E19" s="20">
        <v>351886721</v>
      </c>
      <c r="F19" s="21">
        <v>411160050</v>
      </c>
      <c r="G19" s="19">
        <v>393829441</v>
      </c>
      <c r="H19" s="20">
        <v>393829441</v>
      </c>
      <c r="I19" s="22">
        <v>8943662</v>
      </c>
      <c r="J19" s="23">
        <v>267417705</v>
      </c>
      <c r="K19" s="19">
        <v>286143853</v>
      </c>
      <c r="L19" s="20">
        <v>303785814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244707</v>
      </c>
      <c r="D22" s="19">
        <v>119498</v>
      </c>
      <c r="E22" s="20">
        <v>43415</v>
      </c>
      <c r="F22" s="21">
        <v>350000</v>
      </c>
      <c r="G22" s="19">
        <v>43416</v>
      </c>
      <c r="H22" s="20">
        <v>43416</v>
      </c>
      <c r="I22" s="22">
        <v>0</v>
      </c>
      <c r="J22" s="23">
        <v>170915</v>
      </c>
      <c r="K22" s="19">
        <v>43000</v>
      </c>
      <c r="L22" s="20">
        <v>43416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324705718</v>
      </c>
      <c r="D24" s="38">
        <f t="shared" ref="D24:L24" si="1">SUM(D15:D23)</f>
        <v>328833372</v>
      </c>
      <c r="E24" s="39">
        <f t="shared" si="1"/>
        <v>351930136</v>
      </c>
      <c r="F24" s="40">
        <f t="shared" si="1"/>
        <v>411510050</v>
      </c>
      <c r="G24" s="38">
        <f t="shared" si="1"/>
        <v>393872857</v>
      </c>
      <c r="H24" s="39">
        <f t="shared" si="1"/>
        <v>393872857</v>
      </c>
      <c r="I24" s="41">
        <f t="shared" si="1"/>
        <v>8943662</v>
      </c>
      <c r="J24" s="42">
        <f t="shared" si="1"/>
        <v>267588620</v>
      </c>
      <c r="K24" s="38">
        <f t="shared" si="1"/>
        <v>286186853</v>
      </c>
      <c r="L24" s="39">
        <f t="shared" si="1"/>
        <v>303829230</v>
      </c>
    </row>
    <row r="25" spans="1:12" ht="13.5" x14ac:dyDescent="0.25">
      <c r="A25" s="29" t="s">
        <v>41</v>
      </c>
      <c r="B25" s="30" t="s">
        <v>19</v>
      </c>
      <c r="C25" s="31">
        <f>+C12+C24</f>
        <v>392589232</v>
      </c>
      <c r="D25" s="31">
        <f t="shared" ref="D25:L25" si="2">+D12+D24</f>
        <v>399453062</v>
      </c>
      <c r="E25" s="32">
        <f t="shared" si="2"/>
        <v>432441288</v>
      </c>
      <c r="F25" s="33">
        <f t="shared" si="2"/>
        <v>498284283</v>
      </c>
      <c r="G25" s="31">
        <f t="shared" si="2"/>
        <v>451123509</v>
      </c>
      <c r="H25" s="32">
        <f t="shared" si="2"/>
        <v>451123509</v>
      </c>
      <c r="I25" s="34">
        <f t="shared" si="2"/>
        <v>-25791433</v>
      </c>
      <c r="J25" s="35">
        <f t="shared" si="2"/>
        <v>342095051</v>
      </c>
      <c r="K25" s="31">
        <f t="shared" si="2"/>
        <v>368283808</v>
      </c>
      <c r="L25" s="32">
        <f t="shared" si="2"/>
        <v>401609354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376366</v>
      </c>
      <c r="D30" s="19">
        <v>4373708</v>
      </c>
      <c r="E30" s="20">
        <v>4238627</v>
      </c>
      <c r="F30" s="21">
        <v>766000</v>
      </c>
      <c r="G30" s="19">
        <v>47112</v>
      </c>
      <c r="H30" s="20">
        <v>47112</v>
      </c>
      <c r="I30" s="22">
        <v>0</v>
      </c>
      <c r="J30" s="23">
        <v>846840</v>
      </c>
      <c r="K30" s="19">
        <v>846840</v>
      </c>
      <c r="L30" s="20">
        <v>846840</v>
      </c>
    </row>
    <row r="31" spans="1:12" ht="13.5" x14ac:dyDescent="0.25">
      <c r="A31" s="24" t="s">
        <v>47</v>
      </c>
      <c r="B31" s="18" t="s">
        <v>19</v>
      </c>
      <c r="C31" s="19">
        <v>16758</v>
      </c>
      <c r="D31" s="19">
        <v>22234</v>
      </c>
      <c r="E31" s="20">
        <v>249344</v>
      </c>
      <c r="F31" s="21">
        <v>0</v>
      </c>
      <c r="G31" s="19">
        <v>0</v>
      </c>
      <c r="H31" s="20">
        <v>0</v>
      </c>
      <c r="I31" s="22">
        <v>298764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43438667</v>
      </c>
      <c r="D32" s="19">
        <v>53793969</v>
      </c>
      <c r="E32" s="20">
        <v>68724452</v>
      </c>
      <c r="F32" s="21">
        <v>15221000</v>
      </c>
      <c r="G32" s="19">
        <v>36124860</v>
      </c>
      <c r="H32" s="20">
        <v>36124860</v>
      </c>
      <c r="I32" s="22">
        <v>11484921</v>
      </c>
      <c r="J32" s="23">
        <v>32579436</v>
      </c>
      <c r="K32" s="19">
        <v>13246433</v>
      </c>
      <c r="L32" s="20">
        <v>11297555</v>
      </c>
    </row>
    <row r="33" spans="1:12" ht="13.5" x14ac:dyDescent="0.25">
      <c r="A33" s="24" t="s">
        <v>49</v>
      </c>
      <c r="B33" s="18" t="s">
        <v>19</v>
      </c>
      <c r="C33" s="19">
        <v>22231205</v>
      </c>
      <c r="D33" s="19">
        <v>25405832</v>
      </c>
      <c r="E33" s="20">
        <v>25921514</v>
      </c>
      <c r="F33" s="21">
        <v>0</v>
      </c>
      <c r="G33" s="19">
        <v>7445212</v>
      </c>
      <c r="H33" s="20">
        <v>7445212</v>
      </c>
      <c r="I33" s="22">
        <v>2485640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66062996</v>
      </c>
      <c r="D34" s="31">
        <f t="shared" ref="D34:L34" si="3">SUM(D29:D33)</f>
        <v>83595743</v>
      </c>
      <c r="E34" s="32">
        <f t="shared" si="3"/>
        <v>99133937</v>
      </c>
      <c r="F34" s="33">
        <f t="shared" si="3"/>
        <v>15987000</v>
      </c>
      <c r="G34" s="31">
        <f t="shared" si="3"/>
        <v>43617184</v>
      </c>
      <c r="H34" s="32">
        <f t="shared" si="3"/>
        <v>43617184</v>
      </c>
      <c r="I34" s="34">
        <f t="shared" si="3"/>
        <v>14269325</v>
      </c>
      <c r="J34" s="35">
        <f t="shared" si="3"/>
        <v>33426276</v>
      </c>
      <c r="K34" s="31">
        <f t="shared" si="3"/>
        <v>14093273</v>
      </c>
      <c r="L34" s="32">
        <f t="shared" si="3"/>
        <v>12144395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-139952</v>
      </c>
      <c r="D37" s="19">
        <v>39693</v>
      </c>
      <c r="E37" s="20">
        <v>4279528</v>
      </c>
      <c r="F37" s="21">
        <v>3370000</v>
      </c>
      <c r="G37" s="19">
        <v>3387597</v>
      </c>
      <c r="H37" s="20">
        <v>3387597</v>
      </c>
      <c r="I37" s="22">
        <v>-697907</v>
      </c>
      <c r="J37" s="23">
        <v>1693597</v>
      </c>
      <c r="K37" s="19">
        <v>846597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17113000</v>
      </c>
      <c r="G38" s="19">
        <v>17113000</v>
      </c>
      <c r="H38" s="20">
        <v>17113000</v>
      </c>
      <c r="I38" s="22">
        <v>0</v>
      </c>
      <c r="J38" s="23">
        <v>7811881</v>
      </c>
      <c r="K38" s="19">
        <v>7815548</v>
      </c>
      <c r="L38" s="20">
        <v>8185883</v>
      </c>
    </row>
    <row r="39" spans="1:12" ht="13.5" x14ac:dyDescent="0.25">
      <c r="A39" s="29" t="s">
        <v>53</v>
      </c>
      <c r="B39" s="37" t="s">
        <v>19</v>
      </c>
      <c r="C39" s="31">
        <f>SUM(C37:C38)</f>
        <v>-139952</v>
      </c>
      <c r="D39" s="38">
        <f t="shared" ref="D39:L39" si="4">SUM(D37:D38)</f>
        <v>39693</v>
      </c>
      <c r="E39" s="39">
        <f t="shared" si="4"/>
        <v>4279528</v>
      </c>
      <c r="F39" s="40">
        <f t="shared" si="4"/>
        <v>20483000</v>
      </c>
      <c r="G39" s="38">
        <f t="shared" si="4"/>
        <v>20500597</v>
      </c>
      <c r="H39" s="39">
        <f t="shared" si="4"/>
        <v>20500597</v>
      </c>
      <c r="I39" s="40">
        <f t="shared" si="4"/>
        <v>-697907</v>
      </c>
      <c r="J39" s="42">
        <f t="shared" si="4"/>
        <v>9505478</v>
      </c>
      <c r="K39" s="38">
        <f t="shared" si="4"/>
        <v>8662145</v>
      </c>
      <c r="L39" s="39">
        <f t="shared" si="4"/>
        <v>8185883</v>
      </c>
    </row>
    <row r="40" spans="1:12" ht="13.5" x14ac:dyDescent="0.25">
      <c r="A40" s="29" t="s">
        <v>54</v>
      </c>
      <c r="B40" s="30" t="s">
        <v>19</v>
      </c>
      <c r="C40" s="31">
        <f>+C34+C39</f>
        <v>65923044</v>
      </c>
      <c r="D40" s="31">
        <f t="shared" ref="D40:L40" si="5">+D34+D39</f>
        <v>83635436</v>
      </c>
      <c r="E40" s="32">
        <f t="shared" si="5"/>
        <v>103413465</v>
      </c>
      <c r="F40" s="33">
        <f t="shared" si="5"/>
        <v>36470000</v>
      </c>
      <c r="G40" s="31">
        <f t="shared" si="5"/>
        <v>64117781</v>
      </c>
      <c r="H40" s="32">
        <f t="shared" si="5"/>
        <v>64117781</v>
      </c>
      <c r="I40" s="34">
        <f t="shared" si="5"/>
        <v>13571418</v>
      </c>
      <c r="J40" s="35">
        <f t="shared" si="5"/>
        <v>42931754</v>
      </c>
      <c r="K40" s="31">
        <f t="shared" si="5"/>
        <v>22755418</v>
      </c>
      <c r="L40" s="32">
        <f t="shared" si="5"/>
        <v>20330278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326666188</v>
      </c>
      <c r="D42" s="46">
        <f t="shared" ref="D42:L42" si="6">+D25-D40</f>
        <v>315817626</v>
      </c>
      <c r="E42" s="47">
        <f t="shared" si="6"/>
        <v>329027823</v>
      </c>
      <c r="F42" s="48">
        <f t="shared" si="6"/>
        <v>461814283</v>
      </c>
      <c r="G42" s="46">
        <f t="shared" si="6"/>
        <v>387005728</v>
      </c>
      <c r="H42" s="47">
        <f t="shared" si="6"/>
        <v>387005728</v>
      </c>
      <c r="I42" s="49">
        <f t="shared" si="6"/>
        <v>-39362851</v>
      </c>
      <c r="J42" s="50">
        <f t="shared" si="6"/>
        <v>299163297</v>
      </c>
      <c r="K42" s="46">
        <f t="shared" si="6"/>
        <v>345528390</v>
      </c>
      <c r="L42" s="47">
        <f t="shared" si="6"/>
        <v>381279076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312414399</v>
      </c>
      <c r="D45" s="19">
        <v>313329979</v>
      </c>
      <c r="E45" s="20">
        <v>329027836</v>
      </c>
      <c r="F45" s="21">
        <v>425065444</v>
      </c>
      <c r="G45" s="19">
        <v>351305821</v>
      </c>
      <c r="H45" s="20">
        <v>351305821</v>
      </c>
      <c r="I45" s="22">
        <v>18</v>
      </c>
      <c r="J45" s="23">
        <v>298323297</v>
      </c>
      <c r="K45" s="19">
        <v>344653110</v>
      </c>
      <c r="L45" s="20">
        <v>380365284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312414399</v>
      </c>
      <c r="D48" s="53">
        <f t="shared" ref="D48:L48" si="7">SUM(D45:D47)</f>
        <v>313329979</v>
      </c>
      <c r="E48" s="54">
        <f t="shared" si="7"/>
        <v>329027836</v>
      </c>
      <c r="F48" s="55">
        <f t="shared" si="7"/>
        <v>425065444</v>
      </c>
      <c r="G48" s="53">
        <f t="shared" si="7"/>
        <v>351305821</v>
      </c>
      <c r="H48" s="54">
        <f t="shared" si="7"/>
        <v>351305821</v>
      </c>
      <c r="I48" s="56">
        <f t="shared" si="7"/>
        <v>18</v>
      </c>
      <c r="J48" s="57">
        <f t="shared" si="7"/>
        <v>298323297</v>
      </c>
      <c r="K48" s="53">
        <f t="shared" si="7"/>
        <v>344653110</v>
      </c>
      <c r="L48" s="54">
        <f t="shared" si="7"/>
        <v>380365284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4092165</v>
      </c>
      <c r="D6" s="19">
        <v>6025793</v>
      </c>
      <c r="E6" s="20">
        <v>9988467</v>
      </c>
      <c r="F6" s="21">
        <v>9083109</v>
      </c>
      <c r="G6" s="19">
        <v>10980416</v>
      </c>
      <c r="H6" s="20">
        <v>10980416</v>
      </c>
      <c r="I6" s="22">
        <v>-7995419</v>
      </c>
      <c r="J6" s="23">
        <v>12932388</v>
      </c>
      <c r="K6" s="19">
        <v>17547525</v>
      </c>
      <c r="L6" s="20">
        <v>22363951</v>
      </c>
    </row>
    <row r="7" spans="1:12" ht="13.5" x14ac:dyDescent="0.25">
      <c r="A7" s="24" t="s">
        <v>22</v>
      </c>
      <c r="B7" s="18" t="s">
        <v>9</v>
      </c>
      <c r="C7" s="19">
        <v>55021</v>
      </c>
      <c r="D7" s="19">
        <v>-3478</v>
      </c>
      <c r="E7" s="20">
        <v>0</v>
      </c>
      <c r="F7" s="21">
        <v>0</v>
      </c>
      <c r="G7" s="19">
        <v>0</v>
      </c>
      <c r="H7" s="20">
        <v>0</v>
      </c>
      <c r="I7" s="22">
        <v>11239</v>
      </c>
      <c r="J7" s="23">
        <v>1000000</v>
      </c>
      <c r="K7" s="19">
        <v>1045000</v>
      </c>
      <c r="L7" s="20">
        <v>1090980</v>
      </c>
    </row>
    <row r="8" spans="1:12" ht="13.5" x14ac:dyDescent="0.25">
      <c r="A8" s="24" t="s">
        <v>23</v>
      </c>
      <c r="B8" s="18" t="s">
        <v>9</v>
      </c>
      <c r="C8" s="19">
        <v>29500833</v>
      </c>
      <c r="D8" s="19">
        <v>-92194492</v>
      </c>
      <c r="E8" s="20">
        <v>-123017274</v>
      </c>
      <c r="F8" s="21">
        <v>95652338</v>
      </c>
      <c r="G8" s="19">
        <v>77104437</v>
      </c>
      <c r="H8" s="20">
        <v>77104437</v>
      </c>
      <c r="I8" s="22">
        <v>-31306882</v>
      </c>
      <c r="J8" s="23">
        <v>40320317</v>
      </c>
      <c r="K8" s="19">
        <v>42134732</v>
      </c>
      <c r="L8" s="20">
        <v>43988660</v>
      </c>
    </row>
    <row r="9" spans="1:12" ht="13.5" x14ac:dyDescent="0.25">
      <c r="A9" s="24" t="s">
        <v>24</v>
      </c>
      <c r="B9" s="18" t="s">
        <v>19</v>
      </c>
      <c r="C9" s="19">
        <v>30324244</v>
      </c>
      <c r="D9" s="19">
        <v>37588819</v>
      </c>
      <c r="E9" s="20">
        <v>42949241</v>
      </c>
      <c r="F9" s="21">
        <v>24426009</v>
      </c>
      <c r="G9" s="19">
        <v>9856853</v>
      </c>
      <c r="H9" s="20">
        <v>9856853</v>
      </c>
      <c r="I9" s="22">
        <v>12675285</v>
      </c>
      <c r="J9" s="23">
        <v>51381908</v>
      </c>
      <c r="K9" s="19">
        <v>53694093</v>
      </c>
      <c r="L9" s="20">
        <v>56056635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142081968</v>
      </c>
      <c r="E10" s="20">
        <v>181766409</v>
      </c>
      <c r="F10" s="25">
        <v>0</v>
      </c>
      <c r="G10" s="26">
        <v>0</v>
      </c>
      <c r="H10" s="27">
        <v>0</v>
      </c>
      <c r="I10" s="22">
        <v>41881168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1987387</v>
      </c>
      <c r="D11" s="19">
        <v>3355396</v>
      </c>
      <c r="E11" s="20">
        <v>1836627</v>
      </c>
      <c r="F11" s="21">
        <v>3112389</v>
      </c>
      <c r="G11" s="19">
        <v>2745828</v>
      </c>
      <c r="H11" s="20">
        <v>2745828</v>
      </c>
      <c r="I11" s="22">
        <v>693429</v>
      </c>
      <c r="J11" s="23">
        <v>2302744</v>
      </c>
      <c r="K11" s="19">
        <v>2406367</v>
      </c>
      <c r="L11" s="20">
        <v>2512248</v>
      </c>
    </row>
    <row r="12" spans="1:12" ht="13.5" x14ac:dyDescent="0.25">
      <c r="A12" s="29" t="s">
        <v>28</v>
      </c>
      <c r="B12" s="30" t="s">
        <v>19</v>
      </c>
      <c r="C12" s="31">
        <f>SUM(C6:C11)</f>
        <v>65959650</v>
      </c>
      <c r="D12" s="31">
        <f t="shared" ref="D12:L12" si="0">SUM(D6:D11)</f>
        <v>96854006</v>
      </c>
      <c r="E12" s="32">
        <f t="shared" si="0"/>
        <v>113523470</v>
      </c>
      <c r="F12" s="33">
        <f t="shared" si="0"/>
        <v>132273845</v>
      </c>
      <c r="G12" s="31">
        <f t="shared" si="0"/>
        <v>100687534</v>
      </c>
      <c r="H12" s="32">
        <f t="shared" si="0"/>
        <v>100687534</v>
      </c>
      <c r="I12" s="34">
        <f t="shared" si="0"/>
        <v>15958820</v>
      </c>
      <c r="J12" s="35">
        <f t="shared" si="0"/>
        <v>107937357</v>
      </c>
      <c r="K12" s="31">
        <f t="shared" si="0"/>
        <v>116827717</v>
      </c>
      <c r="L12" s="32">
        <f t="shared" si="0"/>
        <v>126012474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9572000</v>
      </c>
      <c r="D17" s="19">
        <v>16921000</v>
      </c>
      <c r="E17" s="20">
        <v>16921000</v>
      </c>
      <c r="F17" s="21">
        <v>16921000</v>
      </c>
      <c r="G17" s="19">
        <v>16921000</v>
      </c>
      <c r="H17" s="20">
        <v>16921000</v>
      </c>
      <c r="I17" s="22">
        <v>0</v>
      </c>
      <c r="J17" s="23">
        <v>16921000</v>
      </c>
      <c r="K17" s="19">
        <v>17682445</v>
      </c>
      <c r="L17" s="20">
        <v>18460473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384283289</v>
      </c>
      <c r="D19" s="19">
        <v>500602540</v>
      </c>
      <c r="E19" s="20">
        <v>510588907</v>
      </c>
      <c r="F19" s="21">
        <v>491866039</v>
      </c>
      <c r="G19" s="19">
        <v>519471461</v>
      </c>
      <c r="H19" s="20">
        <v>519471461</v>
      </c>
      <c r="I19" s="22">
        <v>19283396</v>
      </c>
      <c r="J19" s="23">
        <v>527903488</v>
      </c>
      <c r="K19" s="19">
        <v>551659146</v>
      </c>
      <c r="L19" s="20">
        <v>575932146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51894</v>
      </c>
      <c r="D22" s="19">
        <v>25994</v>
      </c>
      <c r="E22" s="20">
        <v>17530</v>
      </c>
      <c r="F22" s="21">
        <v>26009</v>
      </c>
      <c r="G22" s="19">
        <v>17130</v>
      </c>
      <c r="H22" s="20">
        <v>17130</v>
      </c>
      <c r="I22" s="22">
        <v>-8418</v>
      </c>
      <c r="J22" s="23">
        <v>10494</v>
      </c>
      <c r="K22" s="19">
        <v>10966</v>
      </c>
      <c r="L22" s="20">
        <v>11449</v>
      </c>
    </row>
    <row r="23" spans="1:12" ht="13.5" x14ac:dyDescent="0.25">
      <c r="A23" s="24" t="s">
        <v>39</v>
      </c>
      <c r="B23" s="18" t="s">
        <v>19</v>
      </c>
      <c r="C23" s="19">
        <v>10501</v>
      </c>
      <c r="D23" s="19">
        <v>10501</v>
      </c>
      <c r="E23" s="20">
        <v>10501</v>
      </c>
      <c r="F23" s="25">
        <v>10501</v>
      </c>
      <c r="G23" s="26">
        <v>11010501</v>
      </c>
      <c r="H23" s="27">
        <v>11010501</v>
      </c>
      <c r="I23" s="21">
        <v>0</v>
      </c>
      <c r="J23" s="28">
        <v>10501</v>
      </c>
      <c r="K23" s="26">
        <v>10974</v>
      </c>
      <c r="L23" s="27">
        <v>11456</v>
      </c>
    </row>
    <row r="24" spans="1:12" ht="13.5" x14ac:dyDescent="0.25">
      <c r="A24" s="29" t="s">
        <v>40</v>
      </c>
      <c r="B24" s="37" t="s">
        <v>19</v>
      </c>
      <c r="C24" s="31">
        <f>SUM(C15:C23)</f>
        <v>393917684</v>
      </c>
      <c r="D24" s="38">
        <f t="shared" ref="D24:L24" si="1">SUM(D15:D23)</f>
        <v>517560035</v>
      </c>
      <c r="E24" s="39">
        <f t="shared" si="1"/>
        <v>527537938</v>
      </c>
      <c r="F24" s="40">
        <f t="shared" si="1"/>
        <v>508823549</v>
      </c>
      <c r="G24" s="38">
        <f t="shared" si="1"/>
        <v>547420092</v>
      </c>
      <c r="H24" s="39">
        <f t="shared" si="1"/>
        <v>547420092</v>
      </c>
      <c r="I24" s="41">
        <f t="shared" si="1"/>
        <v>19274978</v>
      </c>
      <c r="J24" s="42">
        <f t="shared" si="1"/>
        <v>544845483</v>
      </c>
      <c r="K24" s="38">
        <f t="shared" si="1"/>
        <v>569363531</v>
      </c>
      <c r="L24" s="39">
        <f t="shared" si="1"/>
        <v>594415524</v>
      </c>
    </row>
    <row r="25" spans="1:12" ht="13.5" x14ac:dyDescent="0.25">
      <c r="A25" s="29" t="s">
        <v>41</v>
      </c>
      <c r="B25" s="30" t="s">
        <v>19</v>
      </c>
      <c r="C25" s="31">
        <f>+C12+C24</f>
        <v>459877334</v>
      </c>
      <c r="D25" s="31">
        <f t="shared" ref="D25:L25" si="2">+D12+D24</f>
        <v>614414041</v>
      </c>
      <c r="E25" s="32">
        <f t="shared" si="2"/>
        <v>641061408</v>
      </c>
      <c r="F25" s="33">
        <f t="shared" si="2"/>
        <v>641097394</v>
      </c>
      <c r="G25" s="31">
        <f t="shared" si="2"/>
        <v>648107626</v>
      </c>
      <c r="H25" s="32">
        <f t="shared" si="2"/>
        <v>648107626</v>
      </c>
      <c r="I25" s="34">
        <f t="shared" si="2"/>
        <v>35233798</v>
      </c>
      <c r="J25" s="35">
        <f t="shared" si="2"/>
        <v>652782840</v>
      </c>
      <c r="K25" s="31">
        <f t="shared" si="2"/>
        <v>686191248</v>
      </c>
      <c r="L25" s="32">
        <f t="shared" si="2"/>
        <v>720427998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2723156</v>
      </c>
      <c r="D31" s="19">
        <v>2653729</v>
      </c>
      <c r="E31" s="20">
        <v>2728958</v>
      </c>
      <c r="F31" s="21">
        <v>366897</v>
      </c>
      <c r="G31" s="19">
        <v>442127</v>
      </c>
      <c r="H31" s="20">
        <v>442127</v>
      </c>
      <c r="I31" s="22">
        <v>77227</v>
      </c>
      <c r="J31" s="23">
        <v>2772768</v>
      </c>
      <c r="K31" s="19">
        <v>2897543</v>
      </c>
      <c r="L31" s="20">
        <v>3025034</v>
      </c>
    </row>
    <row r="32" spans="1:12" ht="13.5" x14ac:dyDescent="0.25">
      <c r="A32" s="24" t="s">
        <v>48</v>
      </c>
      <c r="B32" s="18" t="s">
        <v>46</v>
      </c>
      <c r="C32" s="19">
        <v>184474555</v>
      </c>
      <c r="D32" s="19">
        <v>205558515</v>
      </c>
      <c r="E32" s="20">
        <v>168097578</v>
      </c>
      <c r="F32" s="21">
        <v>153055584</v>
      </c>
      <c r="G32" s="19">
        <v>124897656</v>
      </c>
      <c r="H32" s="20">
        <v>124897656</v>
      </c>
      <c r="I32" s="22">
        <v>62431826</v>
      </c>
      <c r="J32" s="23">
        <v>153016052</v>
      </c>
      <c r="K32" s="19">
        <v>145451604</v>
      </c>
      <c r="L32" s="20">
        <v>138704498</v>
      </c>
    </row>
    <row r="33" spans="1:12" ht="13.5" x14ac:dyDescent="0.25">
      <c r="A33" s="24" t="s">
        <v>49</v>
      </c>
      <c r="B33" s="18" t="s">
        <v>19</v>
      </c>
      <c r="C33" s="19">
        <v>585472</v>
      </c>
      <c r="D33" s="19">
        <v>1732478</v>
      </c>
      <c r="E33" s="20">
        <v>1837053</v>
      </c>
      <c r="F33" s="21">
        <v>10422048</v>
      </c>
      <c r="G33" s="19">
        <v>10319136</v>
      </c>
      <c r="H33" s="20">
        <v>10319136</v>
      </c>
      <c r="I33" s="22">
        <v>10618</v>
      </c>
      <c r="J33" s="23">
        <v>25332363</v>
      </c>
      <c r="K33" s="19">
        <v>26472319</v>
      </c>
      <c r="L33" s="20">
        <v>27637101</v>
      </c>
    </row>
    <row r="34" spans="1:12" ht="13.5" x14ac:dyDescent="0.25">
      <c r="A34" s="29" t="s">
        <v>50</v>
      </c>
      <c r="B34" s="30" t="s">
        <v>19</v>
      </c>
      <c r="C34" s="31">
        <f>SUM(C29:C33)</f>
        <v>187783183</v>
      </c>
      <c r="D34" s="31">
        <f t="shared" ref="D34:L34" si="3">SUM(D29:D33)</f>
        <v>209944722</v>
      </c>
      <c r="E34" s="32">
        <f t="shared" si="3"/>
        <v>172663589</v>
      </c>
      <c r="F34" s="33">
        <f t="shared" si="3"/>
        <v>163844529</v>
      </c>
      <c r="G34" s="31">
        <f t="shared" si="3"/>
        <v>135658919</v>
      </c>
      <c r="H34" s="32">
        <f t="shared" si="3"/>
        <v>135658919</v>
      </c>
      <c r="I34" s="34">
        <f t="shared" si="3"/>
        <v>62519671</v>
      </c>
      <c r="J34" s="35">
        <f t="shared" si="3"/>
        <v>181121183</v>
      </c>
      <c r="K34" s="31">
        <f t="shared" si="3"/>
        <v>174821466</v>
      </c>
      <c r="L34" s="32">
        <f t="shared" si="3"/>
        <v>169366633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12856555</v>
      </c>
      <c r="D38" s="19">
        <v>14305605</v>
      </c>
      <c r="E38" s="20">
        <v>14202693</v>
      </c>
      <c r="F38" s="21">
        <v>7296076</v>
      </c>
      <c r="G38" s="19">
        <v>7980042</v>
      </c>
      <c r="H38" s="20">
        <v>7980042</v>
      </c>
      <c r="I38" s="22">
        <v>1053586</v>
      </c>
      <c r="J38" s="23">
        <v>9284000</v>
      </c>
      <c r="K38" s="19">
        <v>9701780</v>
      </c>
      <c r="L38" s="20">
        <v>10128658</v>
      </c>
    </row>
    <row r="39" spans="1:12" ht="13.5" x14ac:dyDescent="0.25">
      <c r="A39" s="29" t="s">
        <v>53</v>
      </c>
      <c r="B39" s="37" t="s">
        <v>19</v>
      </c>
      <c r="C39" s="31">
        <f>SUM(C37:C38)</f>
        <v>12856555</v>
      </c>
      <c r="D39" s="38">
        <f t="shared" ref="D39:L39" si="4">SUM(D37:D38)</f>
        <v>14305605</v>
      </c>
      <c r="E39" s="39">
        <f t="shared" si="4"/>
        <v>14202693</v>
      </c>
      <c r="F39" s="40">
        <f t="shared" si="4"/>
        <v>7296076</v>
      </c>
      <c r="G39" s="38">
        <f t="shared" si="4"/>
        <v>7980042</v>
      </c>
      <c r="H39" s="39">
        <f t="shared" si="4"/>
        <v>7980042</v>
      </c>
      <c r="I39" s="40">
        <f t="shared" si="4"/>
        <v>1053586</v>
      </c>
      <c r="J39" s="42">
        <f t="shared" si="4"/>
        <v>9284000</v>
      </c>
      <c r="K39" s="38">
        <f t="shared" si="4"/>
        <v>9701780</v>
      </c>
      <c r="L39" s="39">
        <f t="shared" si="4"/>
        <v>10128658</v>
      </c>
    </row>
    <row r="40" spans="1:12" ht="13.5" x14ac:dyDescent="0.25">
      <c r="A40" s="29" t="s">
        <v>54</v>
      </c>
      <c r="B40" s="30" t="s">
        <v>19</v>
      </c>
      <c r="C40" s="31">
        <f>+C34+C39</f>
        <v>200639738</v>
      </c>
      <c r="D40" s="31">
        <f t="shared" ref="D40:L40" si="5">+D34+D39</f>
        <v>224250327</v>
      </c>
      <c r="E40" s="32">
        <f t="shared" si="5"/>
        <v>186866282</v>
      </c>
      <c r="F40" s="33">
        <f t="shared" si="5"/>
        <v>171140605</v>
      </c>
      <c r="G40" s="31">
        <f t="shared" si="5"/>
        <v>143638961</v>
      </c>
      <c r="H40" s="32">
        <f t="shared" si="5"/>
        <v>143638961</v>
      </c>
      <c r="I40" s="34">
        <f t="shared" si="5"/>
        <v>63573257</v>
      </c>
      <c r="J40" s="35">
        <f t="shared" si="5"/>
        <v>190405183</v>
      </c>
      <c r="K40" s="31">
        <f t="shared" si="5"/>
        <v>184523246</v>
      </c>
      <c r="L40" s="32">
        <f t="shared" si="5"/>
        <v>179495291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259237596</v>
      </c>
      <c r="D42" s="46">
        <f t="shared" ref="D42:L42" si="6">+D25-D40</f>
        <v>390163714</v>
      </c>
      <c r="E42" s="47">
        <f t="shared" si="6"/>
        <v>454195126</v>
      </c>
      <c r="F42" s="48">
        <f t="shared" si="6"/>
        <v>469956789</v>
      </c>
      <c r="G42" s="46">
        <f t="shared" si="6"/>
        <v>504468665</v>
      </c>
      <c r="H42" s="47">
        <f t="shared" si="6"/>
        <v>504468665</v>
      </c>
      <c r="I42" s="49">
        <f t="shared" si="6"/>
        <v>-28339459</v>
      </c>
      <c r="J42" s="50">
        <f t="shared" si="6"/>
        <v>462377657</v>
      </c>
      <c r="K42" s="46">
        <f t="shared" si="6"/>
        <v>501668002</v>
      </c>
      <c r="L42" s="47">
        <f t="shared" si="6"/>
        <v>540932707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296160945</v>
      </c>
      <c r="D45" s="19">
        <v>259360406</v>
      </c>
      <c r="E45" s="20">
        <v>280406749</v>
      </c>
      <c r="F45" s="21">
        <v>390123730</v>
      </c>
      <c r="G45" s="19">
        <v>318977997</v>
      </c>
      <c r="H45" s="20">
        <v>318977997</v>
      </c>
      <c r="I45" s="22">
        <v>-69697046</v>
      </c>
      <c r="J45" s="23">
        <v>339645344</v>
      </c>
      <c r="K45" s="19">
        <v>373412735</v>
      </c>
      <c r="L45" s="20">
        <v>407034208</v>
      </c>
    </row>
    <row r="46" spans="1:12" ht="13.5" x14ac:dyDescent="0.25">
      <c r="A46" s="24" t="s">
        <v>59</v>
      </c>
      <c r="B46" s="18" t="s">
        <v>46</v>
      </c>
      <c r="C46" s="19">
        <v>10690</v>
      </c>
      <c r="D46" s="19">
        <v>10690</v>
      </c>
      <c r="E46" s="20">
        <v>122732313</v>
      </c>
      <c r="F46" s="21">
        <v>62769045</v>
      </c>
      <c r="G46" s="19">
        <v>185490668</v>
      </c>
      <c r="H46" s="20">
        <v>185490668</v>
      </c>
      <c r="I46" s="22">
        <v>0</v>
      </c>
      <c r="J46" s="23">
        <v>122732313</v>
      </c>
      <c r="K46" s="19">
        <v>128255267</v>
      </c>
      <c r="L46" s="20">
        <v>133898499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296171635</v>
      </c>
      <c r="D48" s="53">
        <f t="shared" ref="D48:L48" si="7">SUM(D45:D47)</f>
        <v>259371096</v>
      </c>
      <c r="E48" s="54">
        <f t="shared" si="7"/>
        <v>403139062</v>
      </c>
      <c r="F48" s="55">
        <f t="shared" si="7"/>
        <v>452892775</v>
      </c>
      <c r="G48" s="53">
        <f t="shared" si="7"/>
        <v>504468665</v>
      </c>
      <c r="H48" s="54">
        <f t="shared" si="7"/>
        <v>504468665</v>
      </c>
      <c r="I48" s="56">
        <f t="shared" si="7"/>
        <v>-69697046</v>
      </c>
      <c r="J48" s="57">
        <f t="shared" si="7"/>
        <v>462377657</v>
      </c>
      <c r="K48" s="53">
        <f t="shared" si="7"/>
        <v>501668002</v>
      </c>
      <c r="L48" s="54">
        <f t="shared" si="7"/>
        <v>540932707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12478331</v>
      </c>
      <c r="D6" s="19">
        <v>12290031</v>
      </c>
      <c r="E6" s="20">
        <v>490058249</v>
      </c>
      <c r="F6" s="21">
        <v>134210510</v>
      </c>
      <c r="G6" s="19">
        <v>72676431</v>
      </c>
      <c r="H6" s="20">
        <v>72676431</v>
      </c>
      <c r="I6" s="22">
        <v>500789537</v>
      </c>
      <c r="J6" s="23">
        <v>240335120</v>
      </c>
      <c r="K6" s="19">
        <v>436645764</v>
      </c>
      <c r="L6" s="20">
        <v>663753301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-470000000</v>
      </c>
      <c r="F7" s="21">
        <v>0</v>
      </c>
      <c r="G7" s="19">
        <v>0</v>
      </c>
      <c r="H7" s="20">
        <v>0</v>
      </c>
      <c r="I7" s="22">
        <v>-480000000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40885890</v>
      </c>
      <c r="D8" s="19">
        <v>42777357</v>
      </c>
      <c r="E8" s="20">
        <v>37956233</v>
      </c>
      <c r="F8" s="21">
        <v>37620000</v>
      </c>
      <c r="G8" s="19">
        <v>40163516</v>
      </c>
      <c r="H8" s="20">
        <v>40163516</v>
      </c>
      <c r="I8" s="22">
        <v>55788188</v>
      </c>
      <c r="J8" s="23">
        <v>67332832</v>
      </c>
      <c r="K8" s="19">
        <v>80989871</v>
      </c>
      <c r="L8" s="20">
        <v>83285108</v>
      </c>
    </row>
    <row r="9" spans="1:12" ht="13.5" x14ac:dyDescent="0.25">
      <c r="A9" s="24" t="s">
        <v>24</v>
      </c>
      <c r="B9" s="18" t="s">
        <v>19</v>
      </c>
      <c r="C9" s="19">
        <v>-63975724</v>
      </c>
      <c r="D9" s="19">
        <v>28764082</v>
      </c>
      <c r="E9" s="20">
        <v>50394896</v>
      </c>
      <c r="F9" s="21">
        <v>37768130</v>
      </c>
      <c r="G9" s="19">
        <v>27853978</v>
      </c>
      <c r="H9" s="20">
        <v>27853978</v>
      </c>
      <c r="I9" s="22">
        <v>50382882</v>
      </c>
      <c r="J9" s="23">
        <v>28773137</v>
      </c>
      <c r="K9" s="19">
        <v>29873137</v>
      </c>
      <c r="L9" s="20">
        <v>31373137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2133781</v>
      </c>
      <c r="D11" s="19">
        <v>4500738</v>
      </c>
      <c r="E11" s="20">
        <v>4140345</v>
      </c>
      <c r="F11" s="21">
        <v>4324358</v>
      </c>
      <c r="G11" s="19">
        <v>4324358</v>
      </c>
      <c r="H11" s="20">
        <v>4324358</v>
      </c>
      <c r="I11" s="22">
        <v>9509766</v>
      </c>
      <c r="J11" s="23">
        <v>2472960</v>
      </c>
      <c r="K11" s="19">
        <v>2472960</v>
      </c>
      <c r="L11" s="20">
        <v>2472960</v>
      </c>
    </row>
    <row r="12" spans="1:12" ht="13.5" x14ac:dyDescent="0.25">
      <c r="A12" s="29" t="s">
        <v>28</v>
      </c>
      <c r="B12" s="30" t="s">
        <v>19</v>
      </c>
      <c r="C12" s="31">
        <f>SUM(C6:C11)</f>
        <v>-8477722</v>
      </c>
      <c r="D12" s="31">
        <f t="shared" ref="D12:L12" si="0">SUM(D6:D11)</f>
        <v>88332208</v>
      </c>
      <c r="E12" s="32">
        <f t="shared" si="0"/>
        <v>112549723</v>
      </c>
      <c r="F12" s="33">
        <f t="shared" si="0"/>
        <v>213922998</v>
      </c>
      <c r="G12" s="31">
        <f t="shared" si="0"/>
        <v>145018283</v>
      </c>
      <c r="H12" s="32">
        <f t="shared" si="0"/>
        <v>145018283</v>
      </c>
      <c r="I12" s="34">
        <f t="shared" si="0"/>
        <v>136470373</v>
      </c>
      <c r="J12" s="35">
        <f t="shared" si="0"/>
        <v>338914049</v>
      </c>
      <c r="K12" s="31">
        <f t="shared" si="0"/>
        <v>549981732</v>
      </c>
      <c r="L12" s="32">
        <f t="shared" si="0"/>
        <v>780884506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3596168685</v>
      </c>
      <c r="D19" s="19">
        <v>3937983233</v>
      </c>
      <c r="E19" s="20">
        <v>4189065765</v>
      </c>
      <c r="F19" s="21">
        <v>5147397893</v>
      </c>
      <c r="G19" s="19">
        <v>4474098342</v>
      </c>
      <c r="H19" s="20">
        <v>4474098342</v>
      </c>
      <c r="I19" s="22">
        <v>4510996007</v>
      </c>
      <c r="J19" s="23">
        <v>4188951602</v>
      </c>
      <c r="K19" s="19">
        <v>4461989198</v>
      </c>
      <c r="L19" s="20">
        <v>4759820968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34243</v>
      </c>
      <c r="D22" s="19">
        <v>14790</v>
      </c>
      <c r="E22" s="20">
        <v>31998</v>
      </c>
      <c r="F22" s="21">
        <v>0</v>
      </c>
      <c r="G22" s="19">
        <v>46391</v>
      </c>
      <c r="H22" s="20">
        <v>46391</v>
      </c>
      <c r="I22" s="22">
        <v>15860</v>
      </c>
      <c r="J22" s="23">
        <v>13489</v>
      </c>
      <c r="K22" s="19">
        <v>-2797</v>
      </c>
      <c r="L22" s="20">
        <v>-19899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3500000</v>
      </c>
      <c r="G23" s="26">
        <v>6700000</v>
      </c>
      <c r="H23" s="27">
        <v>6700000</v>
      </c>
      <c r="I23" s="21">
        <v>6593999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3596202928</v>
      </c>
      <c r="D24" s="38">
        <f t="shared" ref="D24:L24" si="1">SUM(D15:D23)</f>
        <v>3937998023</v>
      </c>
      <c r="E24" s="39">
        <f t="shared" si="1"/>
        <v>4189097763</v>
      </c>
      <c r="F24" s="40">
        <f t="shared" si="1"/>
        <v>5150897893</v>
      </c>
      <c r="G24" s="38">
        <f t="shared" si="1"/>
        <v>4480844733</v>
      </c>
      <c r="H24" s="39">
        <f t="shared" si="1"/>
        <v>4480844733</v>
      </c>
      <c r="I24" s="41">
        <f t="shared" si="1"/>
        <v>4517605866</v>
      </c>
      <c r="J24" s="42">
        <f t="shared" si="1"/>
        <v>4188965091</v>
      </c>
      <c r="K24" s="38">
        <f t="shared" si="1"/>
        <v>4461986401</v>
      </c>
      <c r="L24" s="39">
        <f t="shared" si="1"/>
        <v>4759801069</v>
      </c>
    </row>
    <row r="25" spans="1:12" ht="13.5" x14ac:dyDescent="0.25">
      <c r="A25" s="29" t="s">
        <v>41</v>
      </c>
      <c r="B25" s="30" t="s">
        <v>19</v>
      </c>
      <c r="C25" s="31">
        <f>+C12+C24</f>
        <v>3587725206</v>
      </c>
      <c r="D25" s="31">
        <f t="shared" ref="D25:L25" si="2">+D12+D24</f>
        <v>4026330231</v>
      </c>
      <c r="E25" s="32">
        <f t="shared" si="2"/>
        <v>4301647486</v>
      </c>
      <c r="F25" s="33">
        <f t="shared" si="2"/>
        <v>5364820891</v>
      </c>
      <c r="G25" s="31">
        <f t="shared" si="2"/>
        <v>4625863016</v>
      </c>
      <c r="H25" s="32">
        <f t="shared" si="2"/>
        <v>4625863016</v>
      </c>
      <c r="I25" s="34">
        <f t="shared" si="2"/>
        <v>4654076239</v>
      </c>
      <c r="J25" s="35">
        <f t="shared" si="2"/>
        <v>4527879140</v>
      </c>
      <c r="K25" s="31">
        <f t="shared" si="2"/>
        <v>5011968133</v>
      </c>
      <c r="L25" s="32">
        <f t="shared" si="2"/>
        <v>5540685575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-207887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3617293</v>
      </c>
      <c r="D31" s="19">
        <v>3612083</v>
      </c>
      <c r="E31" s="20">
        <v>3633124</v>
      </c>
      <c r="F31" s="21">
        <v>3619867</v>
      </c>
      <c r="G31" s="19">
        <v>3633124</v>
      </c>
      <c r="H31" s="20">
        <v>3633124</v>
      </c>
      <c r="I31" s="22">
        <v>3620995</v>
      </c>
      <c r="J31" s="23">
        <v>3633124</v>
      </c>
      <c r="K31" s="19">
        <v>3633124</v>
      </c>
      <c r="L31" s="20">
        <v>3633124</v>
      </c>
    </row>
    <row r="32" spans="1:12" ht="13.5" x14ac:dyDescent="0.25">
      <c r="A32" s="24" t="s">
        <v>48</v>
      </c>
      <c r="B32" s="18" t="s">
        <v>46</v>
      </c>
      <c r="C32" s="19">
        <v>141420235</v>
      </c>
      <c r="D32" s="19">
        <v>241209881</v>
      </c>
      <c r="E32" s="20">
        <v>254856806</v>
      </c>
      <c r="F32" s="21">
        <v>180517539</v>
      </c>
      <c r="G32" s="19">
        <v>215088458</v>
      </c>
      <c r="H32" s="20">
        <v>215088458</v>
      </c>
      <c r="I32" s="22">
        <v>268694485</v>
      </c>
      <c r="J32" s="23">
        <v>218943753</v>
      </c>
      <c r="K32" s="19">
        <v>218908820</v>
      </c>
      <c r="L32" s="20">
        <v>218208200</v>
      </c>
    </row>
    <row r="33" spans="1:12" ht="13.5" x14ac:dyDescent="0.25">
      <c r="A33" s="24" t="s">
        <v>49</v>
      </c>
      <c r="B33" s="18" t="s">
        <v>19</v>
      </c>
      <c r="C33" s="19">
        <v>10874000</v>
      </c>
      <c r="D33" s="19">
        <v>1018833</v>
      </c>
      <c r="E33" s="20">
        <v>2616739</v>
      </c>
      <c r="F33" s="21">
        <v>1277810</v>
      </c>
      <c r="G33" s="19">
        <v>1755000</v>
      </c>
      <c r="H33" s="20">
        <v>1755000</v>
      </c>
      <c r="I33" s="22">
        <v>1755000</v>
      </c>
      <c r="J33" s="23">
        <v>1755000</v>
      </c>
      <c r="K33" s="19">
        <v>1755000</v>
      </c>
      <c r="L33" s="20">
        <v>1755000</v>
      </c>
    </row>
    <row r="34" spans="1:12" ht="13.5" x14ac:dyDescent="0.25">
      <c r="A34" s="29" t="s">
        <v>50</v>
      </c>
      <c r="B34" s="30" t="s">
        <v>19</v>
      </c>
      <c r="C34" s="31">
        <f>SUM(C29:C33)</f>
        <v>155911528</v>
      </c>
      <c r="D34" s="31">
        <f t="shared" ref="D34:L34" si="3">SUM(D29:D33)</f>
        <v>245840797</v>
      </c>
      <c r="E34" s="32">
        <f t="shared" si="3"/>
        <v>261106669</v>
      </c>
      <c r="F34" s="33">
        <f t="shared" si="3"/>
        <v>185415216</v>
      </c>
      <c r="G34" s="31">
        <f t="shared" si="3"/>
        <v>220476582</v>
      </c>
      <c r="H34" s="32">
        <f t="shared" si="3"/>
        <v>220476582</v>
      </c>
      <c r="I34" s="34">
        <f t="shared" si="3"/>
        <v>273862593</v>
      </c>
      <c r="J34" s="35">
        <f t="shared" si="3"/>
        <v>224331877</v>
      </c>
      <c r="K34" s="31">
        <f t="shared" si="3"/>
        <v>224296944</v>
      </c>
      <c r="L34" s="32">
        <f t="shared" si="3"/>
        <v>223596324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39502806</v>
      </c>
      <c r="D38" s="19">
        <v>65053018</v>
      </c>
      <c r="E38" s="20">
        <v>33042261</v>
      </c>
      <c r="F38" s="21">
        <v>47046918</v>
      </c>
      <c r="G38" s="19">
        <v>33904000</v>
      </c>
      <c r="H38" s="20">
        <v>33904000</v>
      </c>
      <c r="I38" s="22">
        <v>33904000</v>
      </c>
      <c r="J38" s="23">
        <v>33904000</v>
      </c>
      <c r="K38" s="19">
        <v>33904000</v>
      </c>
      <c r="L38" s="20">
        <v>33904000</v>
      </c>
    </row>
    <row r="39" spans="1:12" ht="13.5" x14ac:dyDescent="0.25">
      <c r="A39" s="29" t="s">
        <v>53</v>
      </c>
      <c r="B39" s="37" t="s">
        <v>19</v>
      </c>
      <c r="C39" s="31">
        <f>SUM(C37:C38)</f>
        <v>39502806</v>
      </c>
      <c r="D39" s="38">
        <f t="shared" ref="D39:L39" si="4">SUM(D37:D38)</f>
        <v>65053018</v>
      </c>
      <c r="E39" s="39">
        <f t="shared" si="4"/>
        <v>33042261</v>
      </c>
      <c r="F39" s="40">
        <f t="shared" si="4"/>
        <v>47046918</v>
      </c>
      <c r="G39" s="38">
        <f t="shared" si="4"/>
        <v>33904000</v>
      </c>
      <c r="H39" s="39">
        <f t="shared" si="4"/>
        <v>33904000</v>
      </c>
      <c r="I39" s="40">
        <f t="shared" si="4"/>
        <v>33904000</v>
      </c>
      <c r="J39" s="42">
        <f t="shared" si="4"/>
        <v>33904000</v>
      </c>
      <c r="K39" s="38">
        <f t="shared" si="4"/>
        <v>33904000</v>
      </c>
      <c r="L39" s="39">
        <f t="shared" si="4"/>
        <v>33904000</v>
      </c>
    </row>
    <row r="40" spans="1:12" ht="13.5" x14ac:dyDescent="0.25">
      <c r="A40" s="29" t="s">
        <v>54</v>
      </c>
      <c r="B40" s="30" t="s">
        <v>19</v>
      </c>
      <c r="C40" s="31">
        <f>+C34+C39</f>
        <v>195414334</v>
      </c>
      <c r="D40" s="31">
        <f t="shared" ref="D40:L40" si="5">+D34+D39</f>
        <v>310893815</v>
      </c>
      <c r="E40" s="32">
        <f t="shared" si="5"/>
        <v>294148930</v>
      </c>
      <c r="F40" s="33">
        <f t="shared" si="5"/>
        <v>232462134</v>
      </c>
      <c r="G40" s="31">
        <f t="shared" si="5"/>
        <v>254380582</v>
      </c>
      <c r="H40" s="32">
        <f t="shared" si="5"/>
        <v>254380582</v>
      </c>
      <c r="I40" s="34">
        <f t="shared" si="5"/>
        <v>307766593</v>
      </c>
      <c r="J40" s="35">
        <f t="shared" si="5"/>
        <v>258235877</v>
      </c>
      <c r="K40" s="31">
        <f t="shared" si="5"/>
        <v>258200944</v>
      </c>
      <c r="L40" s="32">
        <f t="shared" si="5"/>
        <v>257500324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3392310872</v>
      </c>
      <c r="D42" s="46">
        <f t="shared" ref="D42:L42" si="6">+D25-D40</f>
        <v>3715436416</v>
      </c>
      <c r="E42" s="47">
        <f t="shared" si="6"/>
        <v>4007498556</v>
      </c>
      <c r="F42" s="48">
        <f t="shared" si="6"/>
        <v>5132358757</v>
      </c>
      <c r="G42" s="46">
        <f t="shared" si="6"/>
        <v>4371482434</v>
      </c>
      <c r="H42" s="47">
        <f t="shared" si="6"/>
        <v>4371482434</v>
      </c>
      <c r="I42" s="49">
        <f t="shared" si="6"/>
        <v>4346309646</v>
      </c>
      <c r="J42" s="50">
        <f t="shared" si="6"/>
        <v>4269643263</v>
      </c>
      <c r="K42" s="46">
        <f t="shared" si="6"/>
        <v>4753767189</v>
      </c>
      <c r="L42" s="47">
        <f t="shared" si="6"/>
        <v>5283185251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3392310869</v>
      </c>
      <c r="D45" s="19">
        <v>3514929521</v>
      </c>
      <c r="E45" s="20">
        <v>3733949468</v>
      </c>
      <c r="F45" s="21">
        <v>4552081756</v>
      </c>
      <c r="G45" s="19">
        <v>3843581463</v>
      </c>
      <c r="H45" s="20">
        <v>3843581463</v>
      </c>
      <c r="I45" s="22">
        <v>4396002877</v>
      </c>
      <c r="J45" s="23">
        <v>3834562836</v>
      </c>
      <c r="K45" s="19">
        <v>4271992739</v>
      </c>
      <c r="L45" s="20">
        <v>4748990228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3392310869</v>
      </c>
      <c r="D48" s="53">
        <f t="shared" ref="D48:L48" si="7">SUM(D45:D47)</f>
        <v>3514929521</v>
      </c>
      <c r="E48" s="54">
        <f t="shared" si="7"/>
        <v>3733949468</v>
      </c>
      <c r="F48" s="55">
        <f t="shared" si="7"/>
        <v>4552081756</v>
      </c>
      <c r="G48" s="53">
        <f t="shared" si="7"/>
        <v>3843581463</v>
      </c>
      <c r="H48" s="54">
        <f t="shared" si="7"/>
        <v>3843581463</v>
      </c>
      <c r="I48" s="56">
        <f t="shared" si="7"/>
        <v>4396002877</v>
      </c>
      <c r="J48" s="57">
        <f t="shared" si="7"/>
        <v>3834562836</v>
      </c>
      <c r="K48" s="53">
        <f t="shared" si="7"/>
        <v>4271992739</v>
      </c>
      <c r="L48" s="54">
        <f t="shared" si="7"/>
        <v>4748990228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48654785</v>
      </c>
      <c r="D6" s="19">
        <v>64157259</v>
      </c>
      <c r="E6" s="20">
        <v>65717807</v>
      </c>
      <c r="F6" s="21">
        <v>73765491</v>
      </c>
      <c r="G6" s="19">
        <v>66093208</v>
      </c>
      <c r="H6" s="20">
        <v>66093208</v>
      </c>
      <c r="I6" s="22">
        <v>29173241</v>
      </c>
      <c r="J6" s="23">
        <v>86543230</v>
      </c>
      <c r="K6" s="19">
        <v>84628576</v>
      </c>
      <c r="L6" s="20">
        <v>146402196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18439890</v>
      </c>
      <c r="F7" s="21">
        <v>14206431</v>
      </c>
      <c r="G7" s="19">
        <v>18447952</v>
      </c>
      <c r="H7" s="20">
        <v>18447952</v>
      </c>
      <c r="I7" s="22">
        <v>-8758212</v>
      </c>
      <c r="J7" s="23">
        <v>19029211</v>
      </c>
      <c r="K7" s="19">
        <v>20931127</v>
      </c>
      <c r="L7" s="20">
        <v>23171467</v>
      </c>
    </row>
    <row r="8" spans="1:12" ht="13.5" x14ac:dyDescent="0.25">
      <c r="A8" s="24" t="s">
        <v>23</v>
      </c>
      <c r="B8" s="18" t="s">
        <v>9</v>
      </c>
      <c r="C8" s="19">
        <v>13268456</v>
      </c>
      <c r="D8" s="19">
        <v>8126653</v>
      </c>
      <c r="E8" s="20">
        <v>8799639</v>
      </c>
      <c r="F8" s="21">
        <v>18026759</v>
      </c>
      <c r="G8" s="19">
        <v>18026759</v>
      </c>
      <c r="H8" s="20">
        <v>18026759</v>
      </c>
      <c r="I8" s="22">
        <v>3991457</v>
      </c>
      <c r="J8" s="23">
        <v>5075112</v>
      </c>
      <c r="K8" s="19">
        <v>21631607</v>
      </c>
      <c r="L8" s="20">
        <v>13892005</v>
      </c>
    </row>
    <row r="9" spans="1:12" ht="13.5" x14ac:dyDescent="0.25">
      <c r="A9" s="24" t="s">
        <v>24</v>
      </c>
      <c r="B9" s="18" t="s">
        <v>19</v>
      </c>
      <c r="C9" s="19">
        <v>2816835</v>
      </c>
      <c r="D9" s="19">
        <v>1979545</v>
      </c>
      <c r="E9" s="20">
        <v>724257</v>
      </c>
      <c r="F9" s="21">
        <v>-6627832</v>
      </c>
      <c r="G9" s="19">
        <v>-9930736</v>
      </c>
      <c r="H9" s="20">
        <v>-9930736</v>
      </c>
      <c r="I9" s="22">
        <v>-378412</v>
      </c>
      <c r="J9" s="23">
        <v>7089227</v>
      </c>
      <c r="K9" s="19">
        <v>-1913136</v>
      </c>
      <c r="L9" s="20">
        <v>-1724522</v>
      </c>
    </row>
    <row r="10" spans="1:12" ht="13.5" x14ac:dyDescent="0.25">
      <c r="A10" s="24" t="s">
        <v>25</v>
      </c>
      <c r="B10" s="18" t="s">
        <v>19</v>
      </c>
      <c r="C10" s="19">
        <v>9913</v>
      </c>
      <c r="D10" s="19">
        <v>5113</v>
      </c>
      <c r="E10" s="20">
        <v>15322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188694</v>
      </c>
      <c r="D11" s="19">
        <v>190448</v>
      </c>
      <c r="E11" s="20">
        <v>282312</v>
      </c>
      <c r="F11" s="21">
        <v>250000</v>
      </c>
      <c r="G11" s="19">
        <v>250000</v>
      </c>
      <c r="H11" s="20">
        <v>250000</v>
      </c>
      <c r="I11" s="22">
        <v>-276047</v>
      </c>
      <c r="J11" s="23">
        <v>282312</v>
      </c>
      <c r="K11" s="19">
        <v>554162</v>
      </c>
      <c r="L11" s="20">
        <v>288173</v>
      </c>
    </row>
    <row r="12" spans="1:12" ht="13.5" x14ac:dyDescent="0.25">
      <c r="A12" s="29" t="s">
        <v>28</v>
      </c>
      <c r="B12" s="30" t="s">
        <v>19</v>
      </c>
      <c r="C12" s="31">
        <f>SUM(C6:C11)</f>
        <v>64938683</v>
      </c>
      <c r="D12" s="31">
        <f t="shared" ref="D12:L12" si="0">SUM(D6:D11)</f>
        <v>74459018</v>
      </c>
      <c r="E12" s="32">
        <f t="shared" si="0"/>
        <v>93979227</v>
      </c>
      <c r="F12" s="33">
        <f t="shared" si="0"/>
        <v>99620849</v>
      </c>
      <c r="G12" s="31">
        <f t="shared" si="0"/>
        <v>92887183</v>
      </c>
      <c r="H12" s="32">
        <f t="shared" si="0"/>
        <v>92887183</v>
      </c>
      <c r="I12" s="34">
        <f t="shared" si="0"/>
        <v>23752027</v>
      </c>
      <c r="J12" s="35">
        <f t="shared" si="0"/>
        <v>118019092</v>
      </c>
      <c r="K12" s="31">
        <f t="shared" si="0"/>
        <v>125832336</v>
      </c>
      <c r="L12" s="32">
        <f t="shared" si="0"/>
        <v>182029319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296607422</v>
      </c>
      <c r="D19" s="19">
        <v>305544225</v>
      </c>
      <c r="E19" s="20">
        <v>334132575</v>
      </c>
      <c r="F19" s="21">
        <v>348640236</v>
      </c>
      <c r="G19" s="19">
        <v>359512596</v>
      </c>
      <c r="H19" s="20">
        <v>359512596</v>
      </c>
      <c r="I19" s="22">
        <v>9997964</v>
      </c>
      <c r="J19" s="23">
        <v>411658486</v>
      </c>
      <c r="K19" s="19">
        <v>413792796</v>
      </c>
      <c r="L19" s="20">
        <v>432680935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825183</v>
      </c>
      <c r="D22" s="19">
        <v>902731</v>
      </c>
      <c r="E22" s="20">
        <v>592896</v>
      </c>
      <c r="F22" s="21">
        <v>1461163</v>
      </c>
      <c r="G22" s="19">
        <v>981163</v>
      </c>
      <c r="H22" s="20">
        <v>981163</v>
      </c>
      <c r="I22" s="22">
        <v>-292042</v>
      </c>
      <c r="J22" s="23">
        <v>4213174</v>
      </c>
      <c r="K22" s="19">
        <v>1167682</v>
      </c>
      <c r="L22" s="20">
        <v>847570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297432605</v>
      </c>
      <c r="D24" s="38">
        <f t="shared" ref="D24:L24" si="1">SUM(D15:D23)</f>
        <v>306446956</v>
      </c>
      <c r="E24" s="39">
        <f t="shared" si="1"/>
        <v>334725471</v>
      </c>
      <c r="F24" s="40">
        <f t="shared" si="1"/>
        <v>350101399</v>
      </c>
      <c r="G24" s="38">
        <f t="shared" si="1"/>
        <v>360493759</v>
      </c>
      <c r="H24" s="39">
        <f t="shared" si="1"/>
        <v>360493759</v>
      </c>
      <c r="I24" s="41">
        <f t="shared" si="1"/>
        <v>9705922</v>
      </c>
      <c r="J24" s="42">
        <f t="shared" si="1"/>
        <v>415871660</v>
      </c>
      <c r="K24" s="38">
        <f t="shared" si="1"/>
        <v>414960478</v>
      </c>
      <c r="L24" s="39">
        <f t="shared" si="1"/>
        <v>433528505</v>
      </c>
    </row>
    <row r="25" spans="1:12" ht="13.5" x14ac:dyDescent="0.25">
      <c r="A25" s="29" t="s">
        <v>41</v>
      </c>
      <c r="B25" s="30" t="s">
        <v>19</v>
      </c>
      <c r="C25" s="31">
        <f>+C12+C24</f>
        <v>362371288</v>
      </c>
      <c r="D25" s="31">
        <f t="shared" ref="D25:L25" si="2">+D12+D24</f>
        <v>380905974</v>
      </c>
      <c r="E25" s="32">
        <f t="shared" si="2"/>
        <v>428704698</v>
      </c>
      <c r="F25" s="33">
        <f t="shared" si="2"/>
        <v>449722248</v>
      </c>
      <c r="G25" s="31">
        <f t="shared" si="2"/>
        <v>453380942</v>
      </c>
      <c r="H25" s="32">
        <f t="shared" si="2"/>
        <v>453380942</v>
      </c>
      <c r="I25" s="34">
        <f t="shared" si="2"/>
        <v>33457949</v>
      </c>
      <c r="J25" s="35">
        <f t="shared" si="2"/>
        <v>533890752</v>
      </c>
      <c r="K25" s="31">
        <f t="shared" si="2"/>
        <v>540792814</v>
      </c>
      <c r="L25" s="32">
        <f t="shared" si="2"/>
        <v>615557824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1000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43664399</v>
      </c>
      <c r="D32" s="19">
        <v>60323165</v>
      </c>
      <c r="E32" s="20">
        <v>46448172</v>
      </c>
      <c r="F32" s="21">
        <v>2374653</v>
      </c>
      <c r="G32" s="19">
        <v>35567233</v>
      </c>
      <c r="H32" s="20">
        <v>35567233</v>
      </c>
      <c r="I32" s="22">
        <v>-4144523</v>
      </c>
      <c r="J32" s="23">
        <v>11274305</v>
      </c>
      <c r="K32" s="19">
        <v>3218896</v>
      </c>
      <c r="L32" s="20">
        <v>3354350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43664399</v>
      </c>
      <c r="D34" s="31">
        <f t="shared" ref="D34:L34" si="3">SUM(D29:D33)</f>
        <v>60323165</v>
      </c>
      <c r="E34" s="32">
        <f t="shared" si="3"/>
        <v>46448172</v>
      </c>
      <c r="F34" s="33">
        <f t="shared" si="3"/>
        <v>2374653</v>
      </c>
      <c r="G34" s="31">
        <f t="shared" si="3"/>
        <v>35567233</v>
      </c>
      <c r="H34" s="32">
        <f t="shared" si="3"/>
        <v>35567233</v>
      </c>
      <c r="I34" s="34">
        <f t="shared" si="3"/>
        <v>-4143523</v>
      </c>
      <c r="J34" s="35">
        <f t="shared" si="3"/>
        <v>11274305</v>
      </c>
      <c r="K34" s="31">
        <f t="shared" si="3"/>
        <v>3218896</v>
      </c>
      <c r="L34" s="32">
        <f t="shared" si="3"/>
        <v>3354350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16064</v>
      </c>
      <c r="D37" s="19">
        <v>16064</v>
      </c>
      <c r="E37" s="20">
        <v>16064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-26916296</v>
      </c>
      <c r="G38" s="19">
        <v>19113076</v>
      </c>
      <c r="H38" s="20">
        <v>19113076</v>
      </c>
      <c r="I38" s="22">
        <v>0</v>
      </c>
      <c r="J38" s="23">
        <v>24693733</v>
      </c>
      <c r="K38" s="19">
        <v>-2962560</v>
      </c>
      <c r="L38" s="20">
        <v>-4501397</v>
      </c>
    </row>
    <row r="39" spans="1:12" ht="13.5" x14ac:dyDescent="0.25">
      <c r="A39" s="29" t="s">
        <v>53</v>
      </c>
      <c r="B39" s="37" t="s">
        <v>19</v>
      </c>
      <c r="C39" s="31">
        <f>SUM(C37:C38)</f>
        <v>16064</v>
      </c>
      <c r="D39" s="38">
        <f t="shared" ref="D39:L39" si="4">SUM(D37:D38)</f>
        <v>16064</v>
      </c>
      <c r="E39" s="39">
        <f t="shared" si="4"/>
        <v>16064</v>
      </c>
      <c r="F39" s="40">
        <f t="shared" si="4"/>
        <v>-26916296</v>
      </c>
      <c r="G39" s="38">
        <f t="shared" si="4"/>
        <v>19113076</v>
      </c>
      <c r="H39" s="39">
        <f t="shared" si="4"/>
        <v>19113076</v>
      </c>
      <c r="I39" s="40">
        <f t="shared" si="4"/>
        <v>0</v>
      </c>
      <c r="J39" s="42">
        <f t="shared" si="4"/>
        <v>24693733</v>
      </c>
      <c r="K39" s="38">
        <f t="shared" si="4"/>
        <v>-2962560</v>
      </c>
      <c r="L39" s="39">
        <f t="shared" si="4"/>
        <v>-4501397</v>
      </c>
    </row>
    <row r="40" spans="1:12" ht="13.5" x14ac:dyDescent="0.25">
      <c r="A40" s="29" t="s">
        <v>54</v>
      </c>
      <c r="B40" s="30" t="s">
        <v>19</v>
      </c>
      <c r="C40" s="31">
        <f>+C34+C39</f>
        <v>43680463</v>
      </c>
      <c r="D40" s="31">
        <f t="shared" ref="D40:L40" si="5">+D34+D39</f>
        <v>60339229</v>
      </c>
      <c r="E40" s="32">
        <f t="shared" si="5"/>
        <v>46464236</v>
      </c>
      <c r="F40" s="33">
        <f t="shared" si="5"/>
        <v>-24541643</v>
      </c>
      <c r="G40" s="31">
        <f t="shared" si="5"/>
        <v>54680309</v>
      </c>
      <c r="H40" s="32">
        <f t="shared" si="5"/>
        <v>54680309</v>
      </c>
      <c r="I40" s="34">
        <f t="shared" si="5"/>
        <v>-4143523</v>
      </c>
      <c r="J40" s="35">
        <f t="shared" si="5"/>
        <v>35968038</v>
      </c>
      <c r="K40" s="31">
        <f t="shared" si="5"/>
        <v>256336</v>
      </c>
      <c r="L40" s="32">
        <f t="shared" si="5"/>
        <v>-1147047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318690825</v>
      </c>
      <c r="D42" s="46">
        <f t="shared" ref="D42:L42" si="6">+D25-D40</f>
        <v>320566745</v>
      </c>
      <c r="E42" s="47">
        <f t="shared" si="6"/>
        <v>382240462</v>
      </c>
      <c r="F42" s="48">
        <f t="shared" si="6"/>
        <v>474263891</v>
      </c>
      <c r="G42" s="46">
        <f t="shared" si="6"/>
        <v>398700633</v>
      </c>
      <c r="H42" s="47">
        <f t="shared" si="6"/>
        <v>398700633</v>
      </c>
      <c r="I42" s="49">
        <f t="shared" si="6"/>
        <v>37601472</v>
      </c>
      <c r="J42" s="50">
        <f t="shared" si="6"/>
        <v>497922714</v>
      </c>
      <c r="K42" s="46">
        <f t="shared" si="6"/>
        <v>540536478</v>
      </c>
      <c r="L42" s="47">
        <f t="shared" si="6"/>
        <v>616704871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299315233</v>
      </c>
      <c r="D45" s="19">
        <v>319435795</v>
      </c>
      <c r="E45" s="20">
        <v>320566753</v>
      </c>
      <c r="F45" s="21">
        <v>427055878</v>
      </c>
      <c r="G45" s="19">
        <v>398700633</v>
      </c>
      <c r="H45" s="20">
        <v>398700633</v>
      </c>
      <c r="I45" s="22">
        <v>-59518889</v>
      </c>
      <c r="J45" s="23">
        <v>497922714</v>
      </c>
      <c r="K45" s="19">
        <v>540536478</v>
      </c>
      <c r="L45" s="20">
        <v>616704871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299315233</v>
      </c>
      <c r="D48" s="53">
        <f t="shared" ref="D48:L48" si="7">SUM(D45:D47)</f>
        <v>319435795</v>
      </c>
      <c r="E48" s="54">
        <f t="shared" si="7"/>
        <v>320566753</v>
      </c>
      <c r="F48" s="55">
        <f t="shared" si="7"/>
        <v>427055878</v>
      </c>
      <c r="G48" s="53">
        <f t="shared" si="7"/>
        <v>398700633</v>
      </c>
      <c r="H48" s="54">
        <f t="shared" si="7"/>
        <v>398700633</v>
      </c>
      <c r="I48" s="56">
        <f t="shared" si="7"/>
        <v>-59518889</v>
      </c>
      <c r="J48" s="57">
        <f t="shared" si="7"/>
        <v>497922714</v>
      </c>
      <c r="K48" s="53">
        <f t="shared" si="7"/>
        <v>540536478</v>
      </c>
      <c r="L48" s="54">
        <f t="shared" si="7"/>
        <v>616704871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-10445075</v>
      </c>
      <c r="D6" s="19">
        <v>39948225</v>
      </c>
      <c r="E6" s="20">
        <v>61593620</v>
      </c>
      <c r="F6" s="21">
        <v>69231284</v>
      </c>
      <c r="G6" s="19">
        <v>76683890</v>
      </c>
      <c r="H6" s="20">
        <v>76683890</v>
      </c>
      <c r="I6" s="22">
        <v>-3812609</v>
      </c>
      <c r="J6" s="23">
        <v>79253398</v>
      </c>
      <c r="K6" s="19">
        <v>82423534</v>
      </c>
      <c r="L6" s="20">
        <v>86132594</v>
      </c>
    </row>
    <row r="7" spans="1:12" ht="13.5" x14ac:dyDescent="0.25">
      <c r="A7" s="24" t="s">
        <v>22</v>
      </c>
      <c r="B7" s="18" t="s">
        <v>9</v>
      </c>
      <c r="C7" s="19">
        <v>-10061015</v>
      </c>
      <c r="D7" s="19">
        <v>0</v>
      </c>
      <c r="E7" s="20">
        <v>5175602</v>
      </c>
      <c r="F7" s="21">
        <v>0</v>
      </c>
      <c r="G7" s="19">
        <v>0</v>
      </c>
      <c r="H7" s="20">
        <v>0</v>
      </c>
      <c r="I7" s="22">
        <v>-20309262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4684703</v>
      </c>
      <c r="D8" s="19">
        <v>197144286</v>
      </c>
      <c r="E8" s="20">
        <v>159907382</v>
      </c>
      <c r="F8" s="21">
        <v>30861168</v>
      </c>
      <c r="G8" s="19">
        <v>50106800</v>
      </c>
      <c r="H8" s="20">
        <v>50106800</v>
      </c>
      <c r="I8" s="22">
        <v>-37266289</v>
      </c>
      <c r="J8" s="23">
        <v>43400841</v>
      </c>
      <c r="K8" s="19">
        <v>45136873</v>
      </c>
      <c r="L8" s="20">
        <v>47168034</v>
      </c>
    </row>
    <row r="9" spans="1:12" ht="13.5" x14ac:dyDescent="0.25">
      <c r="A9" s="24" t="s">
        <v>24</v>
      </c>
      <c r="B9" s="18" t="s">
        <v>19</v>
      </c>
      <c r="C9" s="19">
        <v>-9183429</v>
      </c>
      <c r="D9" s="19">
        <v>21193692</v>
      </c>
      <c r="E9" s="20">
        <v>18624915</v>
      </c>
      <c r="F9" s="21">
        <v>7444462</v>
      </c>
      <c r="G9" s="19">
        <v>10955442</v>
      </c>
      <c r="H9" s="20">
        <v>10955442</v>
      </c>
      <c r="I9" s="22">
        <v>-1736116</v>
      </c>
      <c r="J9" s="23">
        <v>13149150</v>
      </c>
      <c r="K9" s="19">
        <v>13675117</v>
      </c>
      <c r="L9" s="20">
        <v>14290497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4025078</v>
      </c>
      <c r="E11" s="20">
        <v>7061686</v>
      </c>
      <c r="F11" s="21">
        <v>3625928</v>
      </c>
      <c r="G11" s="19">
        <v>7061686</v>
      </c>
      <c r="H11" s="20">
        <v>7061686</v>
      </c>
      <c r="I11" s="22">
        <v>0</v>
      </c>
      <c r="J11" s="23">
        <v>7061686</v>
      </c>
      <c r="K11" s="19">
        <v>7344153</v>
      </c>
      <c r="L11" s="20">
        <v>7674640</v>
      </c>
    </row>
    <row r="12" spans="1:12" ht="13.5" x14ac:dyDescent="0.25">
      <c r="A12" s="29" t="s">
        <v>28</v>
      </c>
      <c r="B12" s="30" t="s">
        <v>19</v>
      </c>
      <c r="C12" s="31">
        <f>SUM(C6:C11)</f>
        <v>-25004816</v>
      </c>
      <c r="D12" s="31">
        <f t="shared" ref="D12:L12" si="0">SUM(D6:D11)</f>
        <v>262311281</v>
      </c>
      <c r="E12" s="32">
        <f t="shared" si="0"/>
        <v>252363205</v>
      </c>
      <c r="F12" s="33">
        <f t="shared" si="0"/>
        <v>111162842</v>
      </c>
      <c r="G12" s="31">
        <f t="shared" si="0"/>
        <v>144807818</v>
      </c>
      <c r="H12" s="32">
        <f t="shared" si="0"/>
        <v>144807818</v>
      </c>
      <c r="I12" s="34">
        <f t="shared" si="0"/>
        <v>-63124276</v>
      </c>
      <c r="J12" s="35">
        <f t="shared" si="0"/>
        <v>142865075</v>
      </c>
      <c r="K12" s="31">
        <f t="shared" si="0"/>
        <v>148579677</v>
      </c>
      <c r="L12" s="32">
        <f t="shared" si="0"/>
        <v>155265765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-169154</v>
      </c>
      <c r="D17" s="19">
        <v>0</v>
      </c>
      <c r="E17" s="20">
        <v>79891232</v>
      </c>
      <c r="F17" s="21">
        <v>0</v>
      </c>
      <c r="G17" s="19">
        <v>0</v>
      </c>
      <c r="H17" s="20">
        <v>0</v>
      </c>
      <c r="I17" s="22">
        <v>404686</v>
      </c>
      <c r="J17" s="23">
        <v>79891232</v>
      </c>
      <c r="K17" s="19">
        <v>83086881</v>
      </c>
      <c r="L17" s="20">
        <v>86825791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18156578</v>
      </c>
      <c r="D19" s="19">
        <v>317499077</v>
      </c>
      <c r="E19" s="20">
        <v>348791516</v>
      </c>
      <c r="F19" s="21">
        <v>343542324</v>
      </c>
      <c r="G19" s="19">
        <v>385320637</v>
      </c>
      <c r="H19" s="20">
        <v>385320637</v>
      </c>
      <c r="I19" s="22">
        <v>49353986</v>
      </c>
      <c r="J19" s="23">
        <v>369990603</v>
      </c>
      <c r="K19" s="19">
        <v>384790233</v>
      </c>
      <c r="L19" s="20">
        <v>402105784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239607</v>
      </c>
      <c r="D22" s="19">
        <v>794254</v>
      </c>
      <c r="E22" s="20">
        <v>3179948</v>
      </c>
      <c r="F22" s="21">
        <v>1012942</v>
      </c>
      <c r="G22" s="19">
        <v>1012942</v>
      </c>
      <c r="H22" s="20">
        <v>1012942</v>
      </c>
      <c r="I22" s="22">
        <v>-721502</v>
      </c>
      <c r="J22" s="23">
        <v>3310383</v>
      </c>
      <c r="K22" s="19">
        <v>3442798</v>
      </c>
      <c r="L22" s="20">
        <v>3597724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18227031</v>
      </c>
      <c r="D24" s="38">
        <f t="shared" ref="D24:L24" si="1">SUM(D15:D23)</f>
        <v>318293331</v>
      </c>
      <c r="E24" s="39">
        <f t="shared" si="1"/>
        <v>431862696</v>
      </c>
      <c r="F24" s="40">
        <f t="shared" si="1"/>
        <v>344555266</v>
      </c>
      <c r="G24" s="38">
        <f t="shared" si="1"/>
        <v>386333579</v>
      </c>
      <c r="H24" s="39">
        <f t="shared" si="1"/>
        <v>386333579</v>
      </c>
      <c r="I24" s="41">
        <f t="shared" si="1"/>
        <v>49037170</v>
      </c>
      <c r="J24" s="42">
        <f t="shared" si="1"/>
        <v>453192218</v>
      </c>
      <c r="K24" s="38">
        <f t="shared" si="1"/>
        <v>471319912</v>
      </c>
      <c r="L24" s="39">
        <f t="shared" si="1"/>
        <v>492529299</v>
      </c>
    </row>
    <row r="25" spans="1:12" ht="13.5" x14ac:dyDescent="0.25">
      <c r="A25" s="29" t="s">
        <v>41</v>
      </c>
      <c r="B25" s="30" t="s">
        <v>19</v>
      </c>
      <c r="C25" s="31">
        <f>+C12+C24</f>
        <v>-6777785</v>
      </c>
      <c r="D25" s="31">
        <f t="shared" ref="D25:L25" si="2">+D12+D24</f>
        <v>580604612</v>
      </c>
      <c r="E25" s="32">
        <f t="shared" si="2"/>
        <v>684225901</v>
      </c>
      <c r="F25" s="33">
        <f t="shared" si="2"/>
        <v>455718108</v>
      </c>
      <c r="G25" s="31">
        <f t="shared" si="2"/>
        <v>531141397</v>
      </c>
      <c r="H25" s="32">
        <f t="shared" si="2"/>
        <v>531141397</v>
      </c>
      <c r="I25" s="34">
        <f t="shared" si="2"/>
        <v>-14087106</v>
      </c>
      <c r="J25" s="35">
        <f t="shared" si="2"/>
        <v>596057293</v>
      </c>
      <c r="K25" s="31">
        <f t="shared" si="2"/>
        <v>619899589</v>
      </c>
      <c r="L25" s="32">
        <f t="shared" si="2"/>
        <v>647795064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714118</v>
      </c>
      <c r="D31" s="19">
        <v>746277</v>
      </c>
      <c r="E31" s="20">
        <v>748757</v>
      </c>
      <c r="F31" s="21">
        <v>1251353</v>
      </c>
      <c r="G31" s="19">
        <v>1251353</v>
      </c>
      <c r="H31" s="20">
        <v>1251353</v>
      </c>
      <c r="I31" s="22">
        <v>-6059</v>
      </c>
      <c r="J31" s="23">
        <v>970361</v>
      </c>
      <c r="K31" s="19">
        <v>1009175</v>
      </c>
      <c r="L31" s="20">
        <v>1054588</v>
      </c>
    </row>
    <row r="32" spans="1:12" ht="13.5" x14ac:dyDescent="0.25">
      <c r="A32" s="24" t="s">
        <v>48</v>
      </c>
      <c r="B32" s="18" t="s">
        <v>46</v>
      </c>
      <c r="C32" s="19">
        <v>-16221160</v>
      </c>
      <c r="D32" s="19">
        <v>32559284</v>
      </c>
      <c r="E32" s="20">
        <v>37151999</v>
      </c>
      <c r="F32" s="21">
        <v>31586537</v>
      </c>
      <c r="G32" s="19">
        <v>37458458</v>
      </c>
      <c r="H32" s="20">
        <v>37458458</v>
      </c>
      <c r="I32" s="22">
        <v>-7052578</v>
      </c>
      <c r="J32" s="23">
        <v>44052066</v>
      </c>
      <c r="K32" s="19">
        <v>45814151</v>
      </c>
      <c r="L32" s="20">
        <v>47875784</v>
      </c>
    </row>
    <row r="33" spans="1:12" ht="13.5" x14ac:dyDescent="0.25">
      <c r="A33" s="24" t="s">
        <v>49</v>
      </c>
      <c r="B33" s="18" t="s">
        <v>19</v>
      </c>
      <c r="C33" s="19">
        <v>-424466</v>
      </c>
      <c r="D33" s="19">
        <v>159345087</v>
      </c>
      <c r="E33" s="20">
        <v>111621056</v>
      </c>
      <c r="F33" s="21">
        <v>249941</v>
      </c>
      <c r="G33" s="19">
        <v>500000</v>
      </c>
      <c r="H33" s="20">
        <v>500000</v>
      </c>
      <c r="I33" s="22">
        <v>-23265369</v>
      </c>
      <c r="J33" s="23">
        <v>467029</v>
      </c>
      <c r="K33" s="19">
        <v>485710</v>
      </c>
      <c r="L33" s="20">
        <v>507567</v>
      </c>
    </row>
    <row r="34" spans="1:12" ht="13.5" x14ac:dyDescent="0.25">
      <c r="A34" s="29" t="s">
        <v>50</v>
      </c>
      <c r="B34" s="30" t="s">
        <v>19</v>
      </c>
      <c r="C34" s="31">
        <f>SUM(C29:C33)</f>
        <v>-15931508</v>
      </c>
      <c r="D34" s="31">
        <f t="shared" ref="D34:L34" si="3">SUM(D29:D33)</f>
        <v>192650648</v>
      </c>
      <c r="E34" s="32">
        <f t="shared" si="3"/>
        <v>149521812</v>
      </c>
      <c r="F34" s="33">
        <f t="shared" si="3"/>
        <v>33087831</v>
      </c>
      <c r="G34" s="31">
        <f t="shared" si="3"/>
        <v>39209811</v>
      </c>
      <c r="H34" s="32">
        <f t="shared" si="3"/>
        <v>39209811</v>
      </c>
      <c r="I34" s="34">
        <f t="shared" si="3"/>
        <v>-30324006</v>
      </c>
      <c r="J34" s="35">
        <f t="shared" si="3"/>
        <v>45489456</v>
      </c>
      <c r="K34" s="31">
        <f t="shared" si="3"/>
        <v>47309036</v>
      </c>
      <c r="L34" s="32">
        <f t="shared" si="3"/>
        <v>49437939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738440</v>
      </c>
      <c r="D38" s="19">
        <v>10294474</v>
      </c>
      <c r="E38" s="20">
        <v>11782618</v>
      </c>
      <c r="F38" s="21">
        <v>10294474</v>
      </c>
      <c r="G38" s="19">
        <v>11782618</v>
      </c>
      <c r="H38" s="20">
        <v>11782618</v>
      </c>
      <c r="I38" s="22">
        <v>0</v>
      </c>
      <c r="J38" s="23">
        <v>11782618</v>
      </c>
      <c r="K38" s="19">
        <v>12253923</v>
      </c>
      <c r="L38" s="20">
        <v>12805349</v>
      </c>
    </row>
    <row r="39" spans="1:12" ht="13.5" x14ac:dyDescent="0.25">
      <c r="A39" s="29" t="s">
        <v>53</v>
      </c>
      <c r="B39" s="37" t="s">
        <v>19</v>
      </c>
      <c r="C39" s="31">
        <f>SUM(C37:C38)</f>
        <v>738440</v>
      </c>
      <c r="D39" s="38">
        <f t="shared" ref="D39:L39" si="4">SUM(D37:D38)</f>
        <v>10294474</v>
      </c>
      <c r="E39" s="39">
        <f t="shared" si="4"/>
        <v>11782618</v>
      </c>
      <c r="F39" s="40">
        <f t="shared" si="4"/>
        <v>10294474</v>
      </c>
      <c r="G39" s="38">
        <f t="shared" si="4"/>
        <v>11782618</v>
      </c>
      <c r="H39" s="39">
        <f t="shared" si="4"/>
        <v>11782618</v>
      </c>
      <c r="I39" s="40">
        <f t="shared" si="4"/>
        <v>0</v>
      </c>
      <c r="J39" s="42">
        <f t="shared" si="4"/>
        <v>11782618</v>
      </c>
      <c r="K39" s="38">
        <f t="shared" si="4"/>
        <v>12253923</v>
      </c>
      <c r="L39" s="39">
        <f t="shared" si="4"/>
        <v>12805349</v>
      </c>
    </row>
    <row r="40" spans="1:12" ht="13.5" x14ac:dyDescent="0.25">
      <c r="A40" s="29" t="s">
        <v>54</v>
      </c>
      <c r="B40" s="30" t="s">
        <v>19</v>
      </c>
      <c r="C40" s="31">
        <f>+C34+C39</f>
        <v>-15193068</v>
      </c>
      <c r="D40" s="31">
        <f t="shared" ref="D40:L40" si="5">+D34+D39</f>
        <v>202945122</v>
      </c>
      <c r="E40" s="32">
        <f t="shared" si="5"/>
        <v>161304430</v>
      </c>
      <c r="F40" s="33">
        <f t="shared" si="5"/>
        <v>43382305</v>
      </c>
      <c r="G40" s="31">
        <f t="shared" si="5"/>
        <v>50992429</v>
      </c>
      <c r="H40" s="32">
        <f t="shared" si="5"/>
        <v>50992429</v>
      </c>
      <c r="I40" s="34">
        <f t="shared" si="5"/>
        <v>-30324006</v>
      </c>
      <c r="J40" s="35">
        <f t="shared" si="5"/>
        <v>57272074</v>
      </c>
      <c r="K40" s="31">
        <f t="shared" si="5"/>
        <v>59562959</v>
      </c>
      <c r="L40" s="32">
        <f t="shared" si="5"/>
        <v>62243288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8415283</v>
      </c>
      <c r="D42" s="46">
        <f t="shared" ref="D42:L42" si="6">+D25-D40</f>
        <v>377659490</v>
      </c>
      <c r="E42" s="47">
        <f t="shared" si="6"/>
        <v>522921471</v>
      </c>
      <c r="F42" s="48">
        <f t="shared" si="6"/>
        <v>412335803</v>
      </c>
      <c r="G42" s="46">
        <f t="shared" si="6"/>
        <v>480148968</v>
      </c>
      <c r="H42" s="47">
        <f t="shared" si="6"/>
        <v>480148968</v>
      </c>
      <c r="I42" s="49">
        <f t="shared" si="6"/>
        <v>16236900</v>
      </c>
      <c r="J42" s="50">
        <f t="shared" si="6"/>
        <v>538785219</v>
      </c>
      <c r="K42" s="46">
        <f t="shared" si="6"/>
        <v>560336630</v>
      </c>
      <c r="L42" s="47">
        <f t="shared" si="6"/>
        <v>585551776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162967</v>
      </c>
      <c r="D45" s="19">
        <v>327166053</v>
      </c>
      <c r="E45" s="20">
        <v>377403600</v>
      </c>
      <c r="F45" s="21">
        <v>365284512</v>
      </c>
      <c r="G45" s="19">
        <v>480148968</v>
      </c>
      <c r="H45" s="20">
        <v>480148968</v>
      </c>
      <c r="I45" s="22">
        <v>-51099225</v>
      </c>
      <c r="J45" s="23">
        <v>538785219</v>
      </c>
      <c r="K45" s="19">
        <v>560336630</v>
      </c>
      <c r="L45" s="20">
        <v>585551776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162967</v>
      </c>
      <c r="D48" s="53">
        <f t="shared" ref="D48:L48" si="7">SUM(D45:D47)</f>
        <v>327166053</v>
      </c>
      <c r="E48" s="54">
        <f t="shared" si="7"/>
        <v>377403600</v>
      </c>
      <c r="F48" s="55">
        <f t="shared" si="7"/>
        <v>365284512</v>
      </c>
      <c r="G48" s="53">
        <f t="shared" si="7"/>
        <v>480148968</v>
      </c>
      <c r="H48" s="54">
        <f t="shared" si="7"/>
        <v>480148968</v>
      </c>
      <c r="I48" s="56">
        <f t="shared" si="7"/>
        <v>-51099225</v>
      </c>
      <c r="J48" s="57">
        <f t="shared" si="7"/>
        <v>538785219</v>
      </c>
      <c r="K48" s="53">
        <f t="shared" si="7"/>
        <v>560336630</v>
      </c>
      <c r="L48" s="54">
        <f t="shared" si="7"/>
        <v>585551776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47109841</v>
      </c>
      <c r="D6" s="19">
        <v>9849466</v>
      </c>
      <c r="E6" s="20">
        <v>34966798</v>
      </c>
      <c r="F6" s="21">
        <v>9801641</v>
      </c>
      <c r="G6" s="19">
        <v>287059834</v>
      </c>
      <c r="H6" s="20">
        <v>287059834</v>
      </c>
      <c r="I6" s="22">
        <v>59335305</v>
      </c>
      <c r="J6" s="23">
        <v>62984628</v>
      </c>
      <c r="K6" s="19">
        <v>87358476</v>
      </c>
      <c r="L6" s="20">
        <v>117220258</v>
      </c>
    </row>
    <row r="7" spans="1:12" ht="13.5" x14ac:dyDescent="0.25">
      <c r="A7" s="24" t="s">
        <v>22</v>
      </c>
      <c r="B7" s="18" t="s">
        <v>9</v>
      </c>
      <c r="C7" s="19">
        <v>138261</v>
      </c>
      <c r="D7" s="19">
        <v>22648059</v>
      </c>
      <c r="E7" s="20">
        <v>9748302</v>
      </c>
      <c r="F7" s="21">
        <v>10000000</v>
      </c>
      <c r="G7" s="19">
        <v>81471450</v>
      </c>
      <c r="H7" s="20">
        <v>81471450</v>
      </c>
      <c r="I7" s="22">
        <v>-96447833</v>
      </c>
      <c r="J7" s="23">
        <v>20000000</v>
      </c>
      <c r="K7" s="19">
        <v>20000000</v>
      </c>
      <c r="L7" s="20">
        <v>20000000</v>
      </c>
    </row>
    <row r="8" spans="1:12" ht="13.5" x14ac:dyDescent="0.25">
      <c r="A8" s="24" t="s">
        <v>23</v>
      </c>
      <c r="B8" s="18" t="s">
        <v>9</v>
      </c>
      <c r="C8" s="19">
        <v>34241118</v>
      </c>
      <c r="D8" s="19">
        <v>14262424</v>
      </c>
      <c r="E8" s="20">
        <v>18044985</v>
      </c>
      <c r="F8" s="21">
        <v>63048516</v>
      </c>
      <c r="G8" s="19">
        <v>63048516</v>
      </c>
      <c r="H8" s="20">
        <v>63048516</v>
      </c>
      <c r="I8" s="22">
        <v>40551652</v>
      </c>
      <c r="J8" s="23">
        <v>51048516</v>
      </c>
      <c r="K8" s="19">
        <v>63548516</v>
      </c>
      <c r="L8" s="20">
        <v>76673516</v>
      </c>
    </row>
    <row r="9" spans="1:12" ht="13.5" x14ac:dyDescent="0.25">
      <c r="A9" s="24" t="s">
        <v>24</v>
      </c>
      <c r="B9" s="18" t="s">
        <v>19</v>
      </c>
      <c r="C9" s="19">
        <v>27233965</v>
      </c>
      <c r="D9" s="19">
        <v>14180649</v>
      </c>
      <c r="E9" s="20">
        <v>18559326</v>
      </c>
      <c r="F9" s="21">
        <v>2856482</v>
      </c>
      <c r="G9" s="19">
        <v>2856482</v>
      </c>
      <c r="H9" s="20">
        <v>2856482</v>
      </c>
      <c r="I9" s="22">
        <v>-9532257</v>
      </c>
      <c r="J9" s="23">
        <v>8107231</v>
      </c>
      <c r="K9" s="19">
        <v>7593812</v>
      </c>
      <c r="L9" s="20">
        <v>8004881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2813671</v>
      </c>
      <c r="G10" s="26">
        <v>2813671</v>
      </c>
      <c r="H10" s="27">
        <v>2813671</v>
      </c>
      <c r="I10" s="22">
        <v>0</v>
      </c>
      <c r="J10" s="28">
        <v>23314810</v>
      </c>
      <c r="K10" s="26">
        <v>23291750</v>
      </c>
      <c r="L10" s="27">
        <v>24597566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112024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108723185</v>
      </c>
      <c r="D12" s="31">
        <f t="shared" ref="D12:L12" si="0">SUM(D6:D11)</f>
        <v>60940598</v>
      </c>
      <c r="E12" s="32">
        <f t="shared" si="0"/>
        <v>81319411</v>
      </c>
      <c r="F12" s="33">
        <f t="shared" si="0"/>
        <v>88520310</v>
      </c>
      <c r="G12" s="31">
        <f t="shared" si="0"/>
        <v>437249953</v>
      </c>
      <c r="H12" s="32">
        <f t="shared" si="0"/>
        <v>437249953</v>
      </c>
      <c r="I12" s="34">
        <f t="shared" si="0"/>
        <v>-5981109</v>
      </c>
      <c r="J12" s="35">
        <f t="shared" si="0"/>
        <v>165455185</v>
      </c>
      <c r="K12" s="31">
        <f t="shared" si="0"/>
        <v>201792554</v>
      </c>
      <c r="L12" s="32">
        <f t="shared" si="0"/>
        <v>246496221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32082000</v>
      </c>
      <c r="D17" s="19">
        <v>32082000</v>
      </c>
      <c r="E17" s="20">
        <v>27854000</v>
      </c>
      <c r="F17" s="21">
        <v>32285070</v>
      </c>
      <c r="G17" s="19">
        <v>27854000</v>
      </c>
      <c r="H17" s="20">
        <v>27854000</v>
      </c>
      <c r="I17" s="22">
        <v>0</v>
      </c>
      <c r="J17" s="23">
        <v>32285070</v>
      </c>
      <c r="K17" s="19">
        <v>32285070</v>
      </c>
      <c r="L17" s="20">
        <v>32285070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416212493</v>
      </c>
      <c r="D19" s="19">
        <v>447891708</v>
      </c>
      <c r="E19" s="20">
        <v>423618132</v>
      </c>
      <c r="F19" s="21">
        <v>383915799</v>
      </c>
      <c r="G19" s="19">
        <v>555011866</v>
      </c>
      <c r="H19" s="20">
        <v>555011866</v>
      </c>
      <c r="I19" s="22">
        <v>22327663</v>
      </c>
      <c r="J19" s="23">
        <v>498773098</v>
      </c>
      <c r="K19" s="19">
        <v>552061550</v>
      </c>
      <c r="L19" s="20">
        <v>615923730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1317181</v>
      </c>
      <c r="D22" s="19">
        <v>661777</v>
      </c>
      <c r="E22" s="20">
        <v>9143397</v>
      </c>
      <c r="F22" s="21">
        <v>5000000</v>
      </c>
      <c r="G22" s="19">
        <v>0</v>
      </c>
      <c r="H22" s="20">
        <v>0</v>
      </c>
      <c r="I22" s="22">
        <v>-239099</v>
      </c>
      <c r="J22" s="23">
        <v>804835</v>
      </c>
      <c r="K22" s="19">
        <v>789835</v>
      </c>
      <c r="L22" s="20">
        <v>770935</v>
      </c>
    </row>
    <row r="23" spans="1:12" ht="13.5" x14ac:dyDescent="0.25">
      <c r="A23" s="24" t="s">
        <v>39</v>
      </c>
      <c r="B23" s="18" t="s">
        <v>19</v>
      </c>
      <c r="C23" s="19">
        <v>1104835</v>
      </c>
      <c r="D23" s="19">
        <v>1104835</v>
      </c>
      <c r="E23" s="20">
        <v>1104835</v>
      </c>
      <c r="F23" s="25">
        <v>100000</v>
      </c>
      <c r="G23" s="26">
        <v>100000</v>
      </c>
      <c r="H23" s="27">
        <v>100000</v>
      </c>
      <c r="I23" s="21">
        <v>0</v>
      </c>
      <c r="J23" s="28">
        <v>500000</v>
      </c>
      <c r="K23" s="26">
        <v>525000</v>
      </c>
      <c r="L23" s="27">
        <v>556500</v>
      </c>
    </row>
    <row r="24" spans="1:12" ht="13.5" x14ac:dyDescent="0.25">
      <c r="A24" s="29" t="s">
        <v>40</v>
      </c>
      <c r="B24" s="37" t="s">
        <v>19</v>
      </c>
      <c r="C24" s="31">
        <f>SUM(C15:C23)</f>
        <v>450716509</v>
      </c>
      <c r="D24" s="38">
        <f t="shared" ref="D24:L24" si="1">SUM(D15:D23)</f>
        <v>481740320</v>
      </c>
      <c r="E24" s="39">
        <f t="shared" si="1"/>
        <v>461720364</v>
      </c>
      <c r="F24" s="40">
        <f t="shared" si="1"/>
        <v>421300869</v>
      </c>
      <c r="G24" s="38">
        <f t="shared" si="1"/>
        <v>582965866</v>
      </c>
      <c r="H24" s="39">
        <f t="shared" si="1"/>
        <v>582965866</v>
      </c>
      <c r="I24" s="41">
        <f t="shared" si="1"/>
        <v>22088564</v>
      </c>
      <c r="J24" s="42">
        <f t="shared" si="1"/>
        <v>532363003</v>
      </c>
      <c r="K24" s="38">
        <f t="shared" si="1"/>
        <v>585661455</v>
      </c>
      <c r="L24" s="39">
        <f t="shared" si="1"/>
        <v>649536235</v>
      </c>
    </row>
    <row r="25" spans="1:12" ht="13.5" x14ac:dyDescent="0.25">
      <c r="A25" s="29" t="s">
        <v>41</v>
      </c>
      <c r="B25" s="30" t="s">
        <v>19</v>
      </c>
      <c r="C25" s="31">
        <f>+C12+C24</f>
        <v>559439694</v>
      </c>
      <c r="D25" s="31">
        <f t="shared" ref="D25:L25" si="2">+D12+D24</f>
        <v>542680918</v>
      </c>
      <c r="E25" s="32">
        <f t="shared" si="2"/>
        <v>543039775</v>
      </c>
      <c r="F25" s="33">
        <f t="shared" si="2"/>
        <v>509821179</v>
      </c>
      <c r="G25" s="31">
        <f t="shared" si="2"/>
        <v>1020215819</v>
      </c>
      <c r="H25" s="32">
        <f t="shared" si="2"/>
        <v>1020215819</v>
      </c>
      <c r="I25" s="34">
        <f t="shared" si="2"/>
        <v>16107455</v>
      </c>
      <c r="J25" s="35">
        <f t="shared" si="2"/>
        <v>697818188</v>
      </c>
      <c r="K25" s="31">
        <f t="shared" si="2"/>
        <v>787454009</v>
      </c>
      <c r="L25" s="32">
        <f t="shared" si="2"/>
        <v>896032456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1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715299</v>
      </c>
      <c r="E31" s="20">
        <v>663271</v>
      </c>
      <c r="F31" s="21">
        <v>84813</v>
      </c>
      <c r="G31" s="19">
        <v>84813</v>
      </c>
      <c r="H31" s="20">
        <v>84813</v>
      </c>
      <c r="I31" s="22">
        <v>-54192</v>
      </c>
      <c r="J31" s="23">
        <v>84813</v>
      </c>
      <c r="K31" s="19">
        <v>84813</v>
      </c>
      <c r="L31" s="20">
        <v>84813</v>
      </c>
    </row>
    <row r="32" spans="1:12" ht="13.5" x14ac:dyDescent="0.25">
      <c r="A32" s="24" t="s">
        <v>48</v>
      </c>
      <c r="B32" s="18" t="s">
        <v>46</v>
      </c>
      <c r="C32" s="19">
        <v>106660521</v>
      </c>
      <c r="D32" s="19">
        <v>60939930</v>
      </c>
      <c r="E32" s="20">
        <v>54661842</v>
      </c>
      <c r="F32" s="21">
        <v>5668000</v>
      </c>
      <c r="G32" s="19">
        <v>-261519661</v>
      </c>
      <c r="H32" s="20">
        <v>-261519661</v>
      </c>
      <c r="I32" s="22">
        <v>-69808245</v>
      </c>
      <c r="J32" s="23">
        <v>27711525</v>
      </c>
      <c r="K32" s="19">
        <v>29245978</v>
      </c>
      <c r="L32" s="20">
        <v>31486882</v>
      </c>
    </row>
    <row r="33" spans="1:12" ht="13.5" x14ac:dyDescent="0.25">
      <c r="A33" s="24" t="s">
        <v>49</v>
      </c>
      <c r="B33" s="18" t="s">
        <v>19</v>
      </c>
      <c r="C33" s="19">
        <v>26599942</v>
      </c>
      <c r="D33" s="19">
        <v>40253591</v>
      </c>
      <c r="E33" s="20">
        <v>35617050</v>
      </c>
      <c r="F33" s="21">
        <v>4728294</v>
      </c>
      <c r="G33" s="19">
        <v>4728294</v>
      </c>
      <c r="H33" s="20">
        <v>4728294</v>
      </c>
      <c r="I33" s="22">
        <v>928447</v>
      </c>
      <c r="J33" s="23">
        <v>4518448</v>
      </c>
      <c r="K33" s="19">
        <v>4744371</v>
      </c>
      <c r="L33" s="20">
        <v>5016737</v>
      </c>
    </row>
    <row r="34" spans="1:12" ht="13.5" x14ac:dyDescent="0.25">
      <c r="A34" s="29" t="s">
        <v>50</v>
      </c>
      <c r="B34" s="30" t="s">
        <v>19</v>
      </c>
      <c r="C34" s="31">
        <f>SUM(C29:C33)</f>
        <v>133260463</v>
      </c>
      <c r="D34" s="31">
        <f t="shared" ref="D34:L34" si="3">SUM(D29:D33)</f>
        <v>101908820</v>
      </c>
      <c r="E34" s="32">
        <f t="shared" si="3"/>
        <v>90942164</v>
      </c>
      <c r="F34" s="33">
        <f t="shared" si="3"/>
        <v>10481107</v>
      </c>
      <c r="G34" s="31">
        <f t="shared" si="3"/>
        <v>-256706554</v>
      </c>
      <c r="H34" s="32">
        <f t="shared" si="3"/>
        <v>-256706554</v>
      </c>
      <c r="I34" s="34">
        <f t="shared" si="3"/>
        <v>-68933990</v>
      </c>
      <c r="J34" s="35">
        <f t="shared" si="3"/>
        <v>32314786</v>
      </c>
      <c r="K34" s="31">
        <f t="shared" si="3"/>
        <v>34075162</v>
      </c>
      <c r="L34" s="32">
        <f t="shared" si="3"/>
        <v>36588432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881827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14159685</v>
      </c>
      <c r="G38" s="19">
        <v>18475702</v>
      </c>
      <c r="H38" s="20">
        <v>18475702</v>
      </c>
      <c r="I38" s="22">
        <v>0</v>
      </c>
      <c r="J38" s="23">
        <v>18545195</v>
      </c>
      <c r="K38" s="19">
        <v>18545195</v>
      </c>
      <c r="L38" s="20">
        <v>18545195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881827</v>
      </c>
      <c r="E39" s="39">
        <f t="shared" si="4"/>
        <v>0</v>
      </c>
      <c r="F39" s="40">
        <f t="shared" si="4"/>
        <v>14159685</v>
      </c>
      <c r="G39" s="38">
        <f t="shared" si="4"/>
        <v>18475702</v>
      </c>
      <c r="H39" s="39">
        <f t="shared" si="4"/>
        <v>18475702</v>
      </c>
      <c r="I39" s="40">
        <f t="shared" si="4"/>
        <v>0</v>
      </c>
      <c r="J39" s="42">
        <f t="shared" si="4"/>
        <v>18545195</v>
      </c>
      <c r="K39" s="38">
        <f t="shared" si="4"/>
        <v>18545195</v>
      </c>
      <c r="L39" s="39">
        <f t="shared" si="4"/>
        <v>18545195</v>
      </c>
    </row>
    <row r="40" spans="1:12" ht="13.5" x14ac:dyDescent="0.25">
      <c r="A40" s="29" t="s">
        <v>54</v>
      </c>
      <c r="B40" s="30" t="s">
        <v>19</v>
      </c>
      <c r="C40" s="31">
        <f>+C34+C39</f>
        <v>133260463</v>
      </c>
      <c r="D40" s="31">
        <f t="shared" ref="D40:L40" si="5">+D34+D39</f>
        <v>102790647</v>
      </c>
      <c r="E40" s="32">
        <f t="shared" si="5"/>
        <v>90942164</v>
      </c>
      <c r="F40" s="33">
        <f t="shared" si="5"/>
        <v>24640792</v>
      </c>
      <c r="G40" s="31">
        <f t="shared" si="5"/>
        <v>-238230852</v>
      </c>
      <c r="H40" s="32">
        <f t="shared" si="5"/>
        <v>-238230852</v>
      </c>
      <c r="I40" s="34">
        <f t="shared" si="5"/>
        <v>-68933990</v>
      </c>
      <c r="J40" s="35">
        <f t="shared" si="5"/>
        <v>50859981</v>
      </c>
      <c r="K40" s="31">
        <f t="shared" si="5"/>
        <v>52620357</v>
      </c>
      <c r="L40" s="32">
        <f t="shared" si="5"/>
        <v>55133627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426179231</v>
      </c>
      <c r="D42" s="46">
        <f t="shared" ref="D42:L42" si="6">+D25-D40</f>
        <v>439890271</v>
      </c>
      <c r="E42" s="47">
        <f t="shared" si="6"/>
        <v>452097611</v>
      </c>
      <c r="F42" s="48">
        <f t="shared" si="6"/>
        <v>485180387</v>
      </c>
      <c r="G42" s="46">
        <f t="shared" si="6"/>
        <v>1258446671</v>
      </c>
      <c r="H42" s="47">
        <f t="shared" si="6"/>
        <v>1258446671</v>
      </c>
      <c r="I42" s="49">
        <f t="shared" si="6"/>
        <v>85041445</v>
      </c>
      <c r="J42" s="50">
        <f t="shared" si="6"/>
        <v>646958207</v>
      </c>
      <c r="K42" s="46">
        <f t="shared" si="6"/>
        <v>734833652</v>
      </c>
      <c r="L42" s="47">
        <f t="shared" si="6"/>
        <v>840898829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403693410</v>
      </c>
      <c r="D45" s="19">
        <v>437508918</v>
      </c>
      <c r="E45" s="20">
        <v>401215081</v>
      </c>
      <c r="F45" s="21">
        <v>424003239</v>
      </c>
      <c r="G45" s="19">
        <v>1188554055</v>
      </c>
      <c r="H45" s="20">
        <v>1188554055</v>
      </c>
      <c r="I45" s="22">
        <v>-35368621</v>
      </c>
      <c r="J45" s="23">
        <v>646958207</v>
      </c>
      <c r="K45" s="19">
        <v>734833652</v>
      </c>
      <c r="L45" s="20">
        <v>840898829</v>
      </c>
    </row>
    <row r="46" spans="1:12" ht="13.5" x14ac:dyDescent="0.25">
      <c r="A46" s="24" t="s">
        <v>59</v>
      </c>
      <c r="B46" s="18" t="s">
        <v>46</v>
      </c>
      <c r="C46" s="19">
        <v>29977376</v>
      </c>
      <c r="D46" s="19">
        <v>2378566</v>
      </c>
      <c r="E46" s="20">
        <v>4738513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433670786</v>
      </c>
      <c r="D48" s="53">
        <f t="shared" ref="D48:L48" si="7">SUM(D45:D47)</f>
        <v>439887484</v>
      </c>
      <c r="E48" s="54">
        <f t="shared" si="7"/>
        <v>405953594</v>
      </c>
      <c r="F48" s="55">
        <f t="shared" si="7"/>
        <v>424003239</v>
      </c>
      <c r="G48" s="53">
        <f t="shared" si="7"/>
        <v>1188554055</v>
      </c>
      <c r="H48" s="54">
        <f t="shared" si="7"/>
        <v>1188554055</v>
      </c>
      <c r="I48" s="56">
        <f t="shared" si="7"/>
        <v>-35368621</v>
      </c>
      <c r="J48" s="57">
        <f t="shared" si="7"/>
        <v>646958207</v>
      </c>
      <c r="K48" s="53">
        <f t="shared" si="7"/>
        <v>734833652</v>
      </c>
      <c r="L48" s="54">
        <f t="shared" si="7"/>
        <v>840898829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5496150</v>
      </c>
      <c r="D6" s="19">
        <v>15442826</v>
      </c>
      <c r="E6" s="20">
        <v>52007339</v>
      </c>
      <c r="F6" s="21">
        <v>27570001</v>
      </c>
      <c r="G6" s="19">
        <v>23369073</v>
      </c>
      <c r="H6" s="20">
        <v>23369073</v>
      </c>
      <c r="I6" s="22">
        <v>11590752</v>
      </c>
      <c r="J6" s="23">
        <v>33287542</v>
      </c>
      <c r="K6" s="19">
        <v>40408542</v>
      </c>
      <c r="L6" s="20">
        <v>44200021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41363222</v>
      </c>
      <c r="D8" s="19">
        <v>25816246</v>
      </c>
      <c r="E8" s="20">
        <v>35671341</v>
      </c>
      <c r="F8" s="21">
        <v>21799884</v>
      </c>
      <c r="G8" s="19">
        <v>21799884</v>
      </c>
      <c r="H8" s="20">
        <v>21799884</v>
      </c>
      <c r="I8" s="22">
        <v>6993790</v>
      </c>
      <c r="J8" s="23">
        <v>21698000</v>
      </c>
      <c r="K8" s="19">
        <v>756082</v>
      </c>
      <c r="L8" s="20">
        <v>786325</v>
      </c>
    </row>
    <row r="9" spans="1:12" ht="13.5" x14ac:dyDescent="0.25">
      <c r="A9" s="24" t="s">
        <v>24</v>
      </c>
      <c r="B9" s="18" t="s">
        <v>19</v>
      </c>
      <c r="C9" s="19">
        <v>17979044</v>
      </c>
      <c r="D9" s="19">
        <v>18148228</v>
      </c>
      <c r="E9" s="20">
        <v>25543615</v>
      </c>
      <c r="F9" s="21">
        <v>21107389</v>
      </c>
      <c r="G9" s="19">
        <v>21107389</v>
      </c>
      <c r="H9" s="20">
        <v>21107389</v>
      </c>
      <c r="I9" s="22">
        <v>1662677</v>
      </c>
      <c r="J9" s="23">
        <v>22779706</v>
      </c>
      <c r="K9" s="19">
        <v>24347746</v>
      </c>
      <c r="L9" s="20">
        <v>25321655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-9908379</v>
      </c>
      <c r="D11" s="19">
        <v>736800</v>
      </c>
      <c r="E11" s="20">
        <v>703233</v>
      </c>
      <c r="F11" s="21">
        <v>0</v>
      </c>
      <c r="G11" s="19">
        <v>0</v>
      </c>
      <c r="H11" s="20">
        <v>0</v>
      </c>
      <c r="I11" s="22">
        <v>346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54930037</v>
      </c>
      <c r="D12" s="31">
        <f t="shared" ref="D12:L12" si="0">SUM(D6:D11)</f>
        <v>60144100</v>
      </c>
      <c r="E12" s="32">
        <f t="shared" si="0"/>
        <v>113925528</v>
      </c>
      <c r="F12" s="33">
        <f t="shared" si="0"/>
        <v>70477274</v>
      </c>
      <c r="G12" s="31">
        <f t="shared" si="0"/>
        <v>66276346</v>
      </c>
      <c r="H12" s="32">
        <f t="shared" si="0"/>
        <v>66276346</v>
      </c>
      <c r="I12" s="34">
        <f t="shared" si="0"/>
        <v>20247565</v>
      </c>
      <c r="J12" s="35">
        <f t="shared" si="0"/>
        <v>77765248</v>
      </c>
      <c r="K12" s="31">
        <f t="shared" si="0"/>
        <v>65512370</v>
      </c>
      <c r="L12" s="32">
        <f t="shared" si="0"/>
        <v>70308001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-7422396</v>
      </c>
      <c r="D15" s="19">
        <v>-8969834</v>
      </c>
      <c r="E15" s="20">
        <v>-10469687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1939609</v>
      </c>
      <c r="D17" s="19">
        <v>1768815</v>
      </c>
      <c r="E17" s="20">
        <v>1464082</v>
      </c>
      <c r="F17" s="21">
        <v>1768815</v>
      </c>
      <c r="G17" s="19">
        <v>1768815</v>
      </c>
      <c r="H17" s="20">
        <v>1768815</v>
      </c>
      <c r="I17" s="22">
        <v>0</v>
      </c>
      <c r="J17" s="23">
        <v>1122056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232542796</v>
      </c>
      <c r="D19" s="19">
        <v>245249362</v>
      </c>
      <c r="E19" s="20">
        <v>253728229</v>
      </c>
      <c r="F19" s="21">
        <v>248793000</v>
      </c>
      <c r="G19" s="19">
        <v>251793000</v>
      </c>
      <c r="H19" s="20">
        <v>251793000</v>
      </c>
      <c r="I19" s="22">
        <v>12935854</v>
      </c>
      <c r="J19" s="23">
        <v>297206206</v>
      </c>
      <c r="K19" s="19">
        <v>308364768</v>
      </c>
      <c r="L19" s="20">
        <v>326341915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1120325</v>
      </c>
      <c r="D22" s="19">
        <v>969459</v>
      </c>
      <c r="E22" s="20">
        <v>699951</v>
      </c>
      <c r="F22" s="21">
        <v>1600000</v>
      </c>
      <c r="G22" s="19">
        <v>1600000</v>
      </c>
      <c r="H22" s="20">
        <v>1600000</v>
      </c>
      <c r="I22" s="22">
        <v>0</v>
      </c>
      <c r="J22" s="23">
        <v>-167410</v>
      </c>
      <c r="K22" s="19">
        <v>-177455</v>
      </c>
      <c r="L22" s="20">
        <v>-188102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8</v>
      </c>
      <c r="E23" s="20">
        <v>8</v>
      </c>
      <c r="F23" s="25">
        <v>0</v>
      </c>
      <c r="G23" s="26">
        <v>0</v>
      </c>
      <c r="H23" s="27">
        <v>0</v>
      </c>
      <c r="I23" s="21">
        <v>2364506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228180334</v>
      </c>
      <c r="D24" s="38">
        <f t="shared" ref="D24:L24" si="1">SUM(D15:D23)</f>
        <v>239017810</v>
      </c>
      <c r="E24" s="39">
        <f t="shared" si="1"/>
        <v>245422583</v>
      </c>
      <c r="F24" s="40">
        <f t="shared" si="1"/>
        <v>252161815</v>
      </c>
      <c r="G24" s="38">
        <f t="shared" si="1"/>
        <v>255161815</v>
      </c>
      <c r="H24" s="39">
        <f t="shared" si="1"/>
        <v>255161815</v>
      </c>
      <c r="I24" s="41">
        <f t="shared" si="1"/>
        <v>15300360</v>
      </c>
      <c r="J24" s="42">
        <f t="shared" si="1"/>
        <v>298160852</v>
      </c>
      <c r="K24" s="38">
        <f t="shared" si="1"/>
        <v>308187313</v>
      </c>
      <c r="L24" s="39">
        <f t="shared" si="1"/>
        <v>326153813</v>
      </c>
    </row>
    <row r="25" spans="1:12" ht="13.5" x14ac:dyDescent="0.25">
      <c r="A25" s="29" t="s">
        <v>41</v>
      </c>
      <c r="B25" s="30" t="s">
        <v>19</v>
      </c>
      <c r="C25" s="31">
        <f>+C12+C24</f>
        <v>283110371</v>
      </c>
      <c r="D25" s="31">
        <f t="shared" ref="D25:L25" si="2">+D12+D24</f>
        <v>299161910</v>
      </c>
      <c r="E25" s="32">
        <f t="shared" si="2"/>
        <v>359348111</v>
      </c>
      <c r="F25" s="33">
        <f t="shared" si="2"/>
        <v>322639089</v>
      </c>
      <c r="G25" s="31">
        <f t="shared" si="2"/>
        <v>321438161</v>
      </c>
      <c r="H25" s="32">
        <f t="shared" si="2"/>
        <v>321438161</v>
      </c>
      <c r="I25" s="34">
        <f t="shared" si="2"/>
        <v>35547925</v>
      </c>
      <c r="J25" s="35">
        <f t="shared" si="2"/>
        <v>375926100</v>
      </c>
      <c r="K25" s="31">
        <f t="shared" si="2"/>
        <v>373699683</v>
      </c>
      <c r="L25" s="32">
        <f t="shared" si="2"/>
        <v>396461814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157950</v>
      </c>
      <c r="D30" s="19">
        <v>79678</v>
      </c>
      <c r="E30" s="20">
        <v>79678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10542</v>
      </c>
      <c r="D31" s="19">
        <v>9189</v>
      </c>
      <c r="E31" s="20">
        <v>10689</v>
      </c>
      <c r="F31" s="21">
        <v>0</v>
      </c>
      <c r="G31" s="19">
        <v>0</v>
      </c>
      <c r="H31" s="20">
        <v>0</v>
      </c>
      <c r="I31" s="22">
        <v>-29630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34832918</v>
      </c>
      <c r="D32" s="19">
        <v>30132334</v>
      </c>
      <c r="E32" s="20">
        <v>36547227</v>
      </c>
      <c r="F32" s="21">
        <v>25071712</v>
      </c>
      <c r="G32" s="19">
        <v>23674712</v>
      </c>
      <c r="H32" s="20">
        <v>23674712</v>
      </c>
      <c r="I32" s="22">
        <v>-15548510</v>
      </c>
      <c r="J32" s="23">
        <v>-33027518</v>
      </c>
      <c r="K32" s="19">
        <v>-27808164</v>
      </c>
      <c r="L32" s="20">
        <v>-63602856</v>
      </c>
    </row>
    <row r="33" spans="1:12" ht="13.5" x14ac:dyDescent="0.25">
      <c r="A33" s="24" t="s">
        <v>49</v>
      </c>
      <c r="B33" s="18" t="s">
        <v>19</v>
      </c>
      <c r="C33" s="19">
        <v>21387603</v>
      </c>
      <c r="D33" s="19">
        <v>21961615</v>
      </c>
      <c r="E33" s="20">
        <v>13868439</v>
      </c>
      <c r="F33" s="21">
        <v>106849</v>
      </c>
      <c r="G33" s="19">
        <v>106849</v>
      </c>
      <c r="H33" s="20">
        <v>106849</v>
      </c>
      <c r="I33" s="22">
        <v>0</v>
      </c>
      <c r="J33" s="23">
        <v>115568</v>
      </c>
      <c r="K33" s="19">
        <v>11236</v>
      </c>
      <c r="L33" s="20">
        <v>11910</v>
      </c>
    </row>
    <row r="34" spans="1:12" ht="13.5" x14ac:dyDescent="0.25">
      <c r="A34" s="29" t="s">
        <v>50</v>
      </c>
      <c r="B34" s="30" t="s">
        <v>19</v>
      </c>
      <c r="C34" s="31">
        <f>SUM(C29:C33)</f>
        <v>56389013</v>
      </c>
      <c r="D34" s="31">
        <f t="shared" ref="D34:L34" si="3">SUM(D29:D33)</f>
        <v>52182816</v>
      </c>
      <c r="E34" s="32">
        <f t="shared" si="3"/>
        <v>50506033</v>
      </c>
      <c r="F34" s="33">
        <f t="shared" si="3"/>
        <v>25178561</v>
      </c>
      <c r="G34" s="31">
        <f t="shared" si="3"/>
        <v>23781561</v>
      </c>
      <c r="H34" s="32">
        <f t="shared" si="3"/>
        <v>23781561</v>
      </c>
      <c r="I34" s="34">
        <f t="shared" si="3"/>
        <v>-15578140</v>
      </c>
      <c r="J34" s="35">
        <f t="shared" si="3"/>
        <v>-32911950</v>
      </c>
      <c r="K34" s="31">
        <f t="shared" si="3"/>
        <v>-27796928</v>
      </c>
      <c r="L34" s="32">
        <f t="shared" si="3"/>
        <v>-63590946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81321</v>
      </c>
      <c r="D37" s="19">
        <v>43750</v>
      </c>
      <c r="E37" s="20">
        <v>43750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10057124</v>
      </c>
      <c r="D38" s="19">
        <v>10398232</v>
      </c>
      <c r="E38" s="20">
        <v>6517170</v>
      </c>
      <c r="F38" s="21">
        <v>0</v>
      </c>
      <c r="G38" s="19">
        <v>0</v>
      </c>
      <c r="H38" s="20">
        <v>0</v>
      </c>
      <c r="I38" s="22">
        <v>0</v>
      </c>
      <c r="J38" s="23">
        <v>-6478092</v>
      </c>
      <c r="K38" s="19">
        <v>-6866778</v>
      </c>
      <c r="L38" s="20">
        <v>-7141449</v>
      </c>
    </row>
    <row r="39" spans="1:12" ht="13.5" x14ac:dyDescent="0.25">
      <c r="A39" s="29" t="s">
        <v>53</v>
      </c>
      <c r="B39" s="37" t="s">
        <v>19</v>
      </c>
      <c r="C39" s="31">
        <f>SUM(C37:C38)</f>
        <v>10138445</v>
      </c>
      <c r="D39" s="38">
        <f t="shared" ref="D39:L39" si="4">SUM(D37:D38)</f>
        <v>10441982</v>
      </c>
      <c r="E39" s="39">
        <f t="shared" si="4"/>
        <v>6560920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0</v>
      </c>
      <c r="J39" s="42">
        <f t="shared" si="4"/>
        <v>-6478092</v>
      </c>
      <c r="K39" s="38">
        <f t="shared" si="4"/>
        <v>-6866778</v>
      </c>
      <c r="L39" s="39">
        <f t="shared" si="4"/>
        <v>-7141449</v>
      </c>
    </row>
    <row r="40" spans="1:12" ht="13.5" x14ac:dyDescent="0.25">
      <c r="A40" s="29" t="s">
        <v>54</v>
      </c>
      <c r="B40" s="30" t="s">
        <v>19</v>
      </c>
      <c r="C40" s="31">
        <f>+C34+C39</f>
        <v>66527458</v>
      </c>
      <c r="D40" s="31">
        <f t="shared" ref="D40:L40" si="5">+D34+D39</f>
        <v>62624798</v>
      </c>
      <c r="E40" s="32">
        <f t="shared" si="5"/>
        <v>57066953</v>
      </c>
      <c r="F40" s="33">
        <f t="shared" si="5"/>
        <v>25178561</v>
      </c>
      <c r="G40" s="31">
        <f t="shared" si="5"/>
        <v>23781561</v>
      </c>
      <c r="H40" s="32">
        <f t="shared" si="5"/>
        <v>23781561</v>
      </c>
      <c r="I40" s="34">
        <f t="shared" si="5"/>
        <v>-15578140</v>
      </c>
      <c r="J40" s="35">
        <f t="shared" si="5"/>
        <v>-39390042</v>
      </c>
      <c r="K40" s="31">
        <f t="shared" si="5"/>
        <v>-34663706</v>
      </c>
      <c r="L40" s="32">
        <f t="shared" si="5"/>
        <v>-70732395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216582913</v>
      </c>
      <c r="D42" s="46">
        <f t="shared" ref="D42:L42" si="6">+D25-D40</f>
        <v>236537112</v>
      </c>
      <c r="E42" s="47">
        <f t="shared" si="6"/>
        <v>302281158</v>
      </c>
      <c r="F42" s="48">
        <f t="shared" si="6"/>
        <v>297460528</v>
      </c>
      <c r="G42" s="46">
        <f t="shared" si="6"/>
        <v>297656600</v>
      </c>
      <c r="H42" s="47">
        <f t="shared" si="6"/>
        <v>297656600</v>
      </c>
      <c r="I42" s="49">
        <f t="shared" si="6"/>
        <v>51126065</v>
      </c>
      <c r="J42" s="50">
        <f t="shared" si="6"/>
        <v>415316142</v>
      </c>
      <c r="K42" s="46">
        <f t="shared" si="6"/>
        <v>408363389</v>
      </c>
      <c r="L42" s="47">
        <f t="shared" si="6"/>
        <v>467194209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503462</v>
      </c>
      <c r="D45" s="19">
        <v>-22970417</v>
      </c>
      <c r="E45" s="20">
        <v>-14090281</v>
      </c>
      <c r="F45" s="21">
        <v>290615309</v>
      </c>
      <c r="G45" s="19">
        <v>288121383</v>
      </c>
      <c r="H45" s="20">
        <v>288121383</v>
      </c>
      <c r="I45" s="22">
        <v>-47621547</v>
      </c>
      <c r="J45" s="23">
        <v>415316142</v>
      </c>
      <c r="K45" s="19">
        <v>408363389</v>
      </c>
      <c r="L45" s="20">
        <v>467194209</v>
      </c>
    </row>
    <row r="46" spans="1:12" ht="13.5" x14ac:dyDescent="0.25">
      <c r="A46" s="24" t="s">
        <v>59</v>
      </c>
      <c r="B46" s="18" t="s">
        <v>46</v>
      </c>
      <c r="C46" s="19">
        <v>237115958</v>
      </c>
      <c r="D46" s="19">
        <v>252638776</v>
      </c>
      <c r="E46" s="20">
        <v>254226713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237619420</v>
      </c>
      <c r="D48" s="53">
        <f t="shared" ref="D48:L48" si="7">SUM(D45:D47)</f>
        <v>229668359</v>
      </c>
      <c r="E48" s="54">
        <f t="shared" si="7"/>
        <v>240136432</v>
      </c>
      <c r="F48" s="55">
        <f t="shared" si="7"/>
        <v>290615309</v>
      </c>
      <c r="G48" s="53">
        <f t="shared" si="7"/>
        <v>288121383</v>
      </c>
      <c r="H48" s="54">
        <f t="shared" si="7"/>
        <v>288121383</v>
      </c>
      <c r="I48" s="56">
        <f t="shared" si="7"/>
        <v>-47621547</v>
      </c>
      <c r="J48" s="57">
        <f t="shared" si="7"/>
        <v>415316142</v>
      </c>
      <c r="K48" s="53">
        <f t="shared" si="7"/>
        <v>408363389</v>
      </c>
      <c r="L48" s="54">
        <f t="shared" si="7"/>
        <v>467194209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-34064814</v>
      </c>
      <c r="D6" s="19">
        <v>60075654</v>
      </c>
      <c r="E6" s="20">
        <v>39092960</v>
      </c>
      <c r="F6" s="21">
        <v>88810625</v>
      </c>
      <c r="G6" s="19">
        <v>111672328</v>
      </c>
      <c r="H6" s="20">
        <v>111672328</v>
      </c>
      <c r="I6" s="22">
        <v>-2182581</v>
      </c>
      <c r="J6" s="23">
        <v>184781722</v>
      </c>
      <c r="K6" s="19">
        <v>199564329</v>
      </c>
      <c r="L6" s="20">
        <v>251641048</v>
      </c>
    </row>
    <row r="7" spans="1:12" ht="13.5" x14ac:dyDescent="0.25">
      <c r="A7" s="24" t="s">
        <v>22</v>
      </c>
      <c r="B7" s="18" t="s">
        <v>9</v>
      </c>
      <c r="C7" s="19">
        <v>2180</v>
      </c>
      <c r="D7" s="19">
        <v>107406</v>
      </c>
      <c r="E7" s="20">
        <v>135611031</v>
      </c>
      <c r="F7" s="21">
        <v>0</v>
      </c>
      <c r="G7" s="19">
        <v>0</v>
      </c>
      <c r="H7" s="20">
        <v>0</v>
      </c>
      <c r="I7" s="22">
        <v>76737608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750611</v>
      </c>
      <c r="D8" s="19">
        <v>48507581</v>
      </c>
      <c r="E8" s="20">
        <v>69020327</v>
      </c>
      <c r="F8" s="21">
        <v>90801144</v>
      </c>
      <c r="G8" s="19">
        <v>90801144</v>
      </c>
      <c r="H8" s="20">
        <v>90801144</v>
      </c>
      <c r="I8" s="22">
        <v>27123639</v>
      </c>
      <c r="J8" s="23">
        <v>76565271</v>
      </c>
      <c r="K8" s="19">
        <v>75016269</v>
      </c>
      <c r="L8" s="20">
        <v>81233990</v>
      </c>
    </row>
    <row r="9" spans="1:12" ht="13.5" x14ac:dyDescent="0.25">
      <c r="A9" s="24" t="s">
        <v>24</v>
      </c>
      <c r="B9" s="18" t="s">
        <v>19</v>
      </c>
      <c r="C9" s="19">
        <v>-3383566</v>
      </c>
      <c r="D9" s="19">
        <v>59084743</v>
      </c>
      <c r="E9" s="20">
        <v>84689501</v>
      </c>
      <c r="F9" s="21">
        <v>5275600</v>
      </c>
      <c r="G9" s="19">
        <v>5275600</v>
      </c>
      <c r="H9" s="20">
        <v>5275600</v>
      </c>
      <c r="I9" s="22">
        <v>-9977342</v>
      </c>
      <c r="J9" s="23">
        <v>20223562</v>
      </c>
      <c r="K9" s="19">
        <v>19878938</v>
      </c>
      <c r="L9" s="20">
        <v>22533587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4955000</v>
      </c>
      <c r="G10" s="26">
        <v>4955000</v>
      </c>
      <c r="H10" s="27">
        <v>4955000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-34613022</v>
      </c>
      <c r="D11" s="19">
        <v>127998739</v>
      </c>
      <c r="E11" s="20">
        <v>127913542</v>
      </c>
      <c r="F11" s="21">
        <v>266711033</v>
      </c>
      <c r="G11" s="19">
        <v>266711033</v>
      </c>
      <c r="H11" s="20">
        <v>266711033</v>
      </c>
      <c r="I11" s="22">
        <v>0</v>
      </c>
      <c r="J11" s="23">
        <v>199208341</v>
      </c>
      <c r="K11" s="19">
        <v>199208341</v>
      </c>
      <c r="L11" s="20">
        <v>199208341</v>
      </c>
    </row>
    <row r="12" spans="1:12" ht="13.5" x14ac:dyDescent="0.25">
      <c r="A12" s="29" t="s">
        <v>28</v>
      </c>
      <c r="B12" s="30" t="s">
        <v>19</v>
      </c>
      <c r="C12" s="31">
        <f>SUM(C6:C11)</f>
        <v>-71308611</v>
      </c>
      <c r="D12" s="31">
        <f t="shared" ref="D12:L12" si="0">SUM(D6:D11)</f>
        <v>295774123</v>
      </c>
      <c r="E12" s="32">
        <f t="shared" si="0"/>
        <v>456327361</v>
      </c>
      <c r="F12" s="33">
        <f t="shared" si="0"/>
        <v>456553402</v>
      </c>
      <c r="G12" s="31">
        <f t="shared" si="0"/>
        <v>479415105</v>
      </c>
      <c r="H12" s="32">
        <f t="shared" si="0"/>
        <v>479415105</v>
      </c>
      <c r="I12" s="34">
        <f t="shared" si="0"/>
        <v>91701324</v>
      </c>
      <c r="J12" s="35">
        <f t="shared" si="0"/>
        <v>480778896</v>
      </c>
      <c r="K12" s="31">
        <f t="shared" si="0"/>
        <v>493667877</v>
      </c>
      <c r="L12" s="32">
        <f t="shared" si="0"/>
        <v>554616966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-87372518</v>
      </c>
      <c r="D19" s="19">
        <v>2089577074</v>
      </c>
      <c r="E19" s="20">
        <v>2201488797</v>
      </c>
      <c r="F19" s="21">
        <v>2360154422</v>
      </c>
      <c r="G19" s="19">
        <v>2364313244</v>
      </c>
      <c r="H19" s="20">
        <v>2364313244</v>
      </c>
      <c r="I19" s="22">
        <v>15068555</v>
      </c>
      <c r="J19" s="23">
        <v>2411602551</v>
      </c>
      <c r="K19" s="19">
        <v>2503349552</v>
      </c>
      <c r="L19" s="20">
        <v>2631239240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-51229</v>
      </c>
      <c r="D22" s="19">
        <v>95224</v>
      </c>
      <c r="E22" s="20">
        <v>67966</v>
      </c>
      <c r="F22" s="21">
        <v>820188</v>
      </c>
      <c r="G22" s="19">
        <v>820188</v>
      </c>
      <c r="H22" s="20">
        <v>820188</v>
      </c>
      <c r="I22" s="22">
        <v>-20454</v>
      </c>
      <c r="J22" s="23">
        <v>231996</v>
      </c>
      <c r="K22" s="19">
        <v>95489</v>
      </c>
      <c r="L22" s="20">
        <v>-41018</v>
      </c>
    </row>
    <row r="23" spans="1:12" ht="13.5" x14ac:dyDescent="0.25">
      <c r="A23" s="24" t="s">
        <v>39</v>
      </c>
      <c r="B23" s="18" t="s">
        <v>19</v>
      </c>
      <c r="C23" s="19">
        <v>338590</v>
      </c>
      <c r="D23" s="19">
        <v>1187410</v>
      </c>
      <c r="E23" s="20">
        <v>1187410</v>
      </c>
      <c r="F23" s="25">
        <v>586000</v>
      </c>
      <c r="G23" s="26">
        <v>586000</v>
      </c>
      <c r="H23" s="27">
        <v>586000</v>
      </c>
      <c r="I23" s="21">
        <v>0</v>
      </c>
      <c r="J23" s="28">
        <v>586000</v>
      </c>
      <c r="K23" s="26">
        <v>609440</v>
      </c>
      <c r="L23" s="27">
        <v>633818</v>
      </c>
    </row>
    <row r="24" spans="1:12" ht="13.5" x14ac:dyDescent="0.25">
      <c r="A24" s="29" t="s">
        <v>40</v>
      </c>
      <c r="B24" s="37" t="s">
        <v>19</v>
      </c>
      <c r="C24" s="31">
        <f>SUM(C15:C23)</f>
        <v>-87085157</v>
      </c>
      <c r="D24" s="38">
        <f t="shared" ref="D24:L24" si="1">SUM(D15:D23)</f>
        <v>2090859708</v>
      </c>
      <c r="E24" s="39">
        <f t="shared" si="1"/>
        <v>2202744173</v>
      </c>
      <c r="F24" s="40">
        <f t="shared" si="1"/>
        <v>2361560610</v>
      </c>
      <c r="G24" s="38">
        <f t="shared" si="1"/>
        <v>2365719432</v>
      </c>
      <c r="H24" s="39">
        <f t="shared" si="1"/>
        <v>2365719432</v>
      </c>
      <c r="I24" s="41">
        <f t="shared" si="1"/>
        <v>15048101</v>
      </c>
      <c r="J24" s="42">
        <f t="shared" si="1"/>
        <v>2412420547</v>
      </c>
      <c r="K24" s="38">
        <f t="shared" si="1"/>
        <v>2504054481</v>
      </c>
      <c r="L24" s="39">
        <f t="shared" si="1"/>
        <v>2631832040</v>
      </c>
    </row>
    <row r="25" spans="1:12" ht="13.5" x14ac:dyDescent="0.25">
      <c r="A25" s="29" t="s">
        <v>41</v>
      </c>
      <c r="B25" s="30" t="s">
        <v>19</v>
      </c>
      <c r="C25" s="31">
        <f>+C12+C24</f>
        <v>-158393768</v>
      </c>
      <c r="D25" s="31">
        <f t="shared" ref="D25:L25" si="2">+D12+D24</f>
        <v>2386633831</v>
      </c>
      <c r="E25" s="32">
        <f t="shared" si="2"/>
        <v>2659071534</v>
      </c>
      <c r="F25" s="33">
        <f t="shared" si="2"/>
        <v>2818114012</v>
      </c>
      <c r="G25" s="31">
        <f t="shared" si="2"/>
        <v>2845134537</v>
      </c>
      <c r="H25" s="32">
        <f t="shared" si="2"/>
        <v>2845134537</v>
      </c>
      <c r="I25" s="34">
        <f t="shared" si="2"/>
        <v>106749425</v>
      </c>
      <c r="J25" s="35">
        <f t="shared" si="2"/>
        <v>2893199443</v>
      </c>
      <c r="K25" s="31">
        <f t="shared" si="2"/>
        <v>2997722358</v>
      </c>
      <c r="L25" s="32">
        <f t="shared" si="2"/>
        <v>3186449006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95960</v>
      </c>
      <c r="D30" s="19">
        <v>37516944</v>
      </c>
      <c r="E30" s="20">
        <v>8475833</v>
      </c>
      <c r="F30" s="21">
        <v>11509049</v>
      </c>
      <c r="G30" s="19">
        <v>11509049</v>
      </c>
      <c r="H30" s="20">
        <v>11509049</v>
      </c>
      <c r="I30" s="22">
        <v>-400000</v>
      </c>
      <c r="J30" s="23">
        <v>3626897</v>
      </c>
      <c r="K30" s="19">
        <v>3734897</v>
      </c>
      <c r="L30" s="20">
        <v>3847217</v>
      </c>
    </row>
    <row r="31" spans="1:12" ht="13.5" x14ac:dyDescent="0.25">
      <c r="A31" s="24" t="s">
        <v>47</v>
      </c>
      <c r="B31" s="18" t="s">
        <v>19</v>
      </c>
      <c r="C31" s="19">
        <v>3100</v>
      </c>
      <c r="D31" s="19">
        <v>885949</v>
      </c>
      <c r="E31" s="20">
        <v>889722</v>
      </c>
      <c r="F31" s="21">
        <v>1847270</v>
      </c>
      <c r="G31" s="19">
        <v>1847270</v>
      </c>
      <c r="H31" s="20">
        <v>1847270</v>
      </c>
      <c r="I31" s="22">
        <v>5480</v>
      </c>
      <c r="J31" s="23">
        <v>4045353</v>
      </c>
      <c r="K31" s="19">
        <v>4207167</v>
      </c>
      <c r="L31" s="20">
        <v>4375453</v>
      </c>
    </row>
    <row r="32" spans="1:12" ht="13.5" x14ac:dyDescent="0.25">
      <c r="A32" s="24" t="s">
        <v>48</v>
      </c>
      <c r="B32" s="18" t="s">
        <v>46</v>
      </c>
      <c r="C32" s="19">
        <v>40363914</v>
      </c>
      <c r="D32" s="19">
        <v>346411771</v>
      </c>
      <c r="E32" s="20">
        <v>365831940</v>
      </c>
      <c r="F32" s="21">
        <v>249850704</v>
      </c>
      <c r="G32" s="19">
        <v>112917247</v>
      </c>
      <c r="H32" s="20">
        <v>112917247</v>
      </c>
      <c r="I32" s="22">
        <v>-37598528</v>
      </c>
      <c r="J32" s="23">
        <v>296478928</v>
      </c>
      <c r="K32" s="19">
        <v>297100544</v>
      </c>
      <c r="L32" s="20">
        <v>309354617</v>
      </c>
    </row>
    <row r="33" spans="1:12" ht="13.5" x14ac:dyDescent="0.25">
      <c r="A33" s="24" t="s">
        <v>49</v>
      </c>
      <c r="B33" s="18" t="s">
        <v>19</v>
      </c>
      <c r="C33" s="19">
        <v>1223342</v>
      </c>
      <c r="D33" s="19">
        <v>10507905</v>
      </c>
      <c r="E33" s="20">
        <v>17483435</v>
      </c>
      <c r="F33" s="21">
        <v>0</v>
      </c>
      <c r="G33" s="19">
        <v>0</v>
      </c>
      <c r="H33" s="20">
        <v>0</v>
      </c>
      <c r="I33" s="22">
        <v>296999</v>
      </c>
      <c r="J33" s="23">
        <v>12388000</v>
      </c>
      <c r="K33" s="19">
        <v>12883520</v>
      </c>
      <c r="L33" s="20">
        <v>25573101</v>
      </c>
    </row>
    <row r="34" spans="1:12" ht="13.5" x14ac:dyDescent="0.25">
      <c r="A34" s="29" t="s">
        <v>50</v>
      </c>
      <c r="B34" s="30" t="s">
        <v>19</v>
      </c>
      <c r="C34" s="31">
        <f>SUM(C29:C33)</f>
        <v>41686316</v>
      </c>
      <c r="D34" s="31">
        <f t="shared" ref="D34:L34" si="3">SUM(D29:D33)</f>
        <v>395322569</v>
      </c>
      <c r="E34" s="32">
        <f t="shared" si="3"/>
        <v>392680930</v>
      </c>
      <c r="F34" s="33">
        <f t="shared" si="3"/>
        <v>263207023</v>
      </c>
      <c r="G34" s="31">
        <f t="shared" si="3"/>
        <v>126273566</v>
      </c>
      <c r="H34" s="32">
        <f t="shared" si="3"/>
        <v>126273566</v>
      </c>
      <c r="I34" s="34">
        <f t="shared" si="3"/>
        <v>-37696049</v>
      </c>
      <c r="J34" s="35">
        <f t="shared" si="3"/>
        <v>316539178</v>
      </c>
      <c r="K34" s="31">
        <f t="shared" si="3"/>
        <v>317926128</v>
      </c>
      <c r="L34" s="32">
        <f t="shared" si="3"/>
        <v>343150388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-5314575</v>
      </c>
      <c r="D37" s="19">
        <v>23387350</v>
      </c>
      <c r="E37" s="20">
        <v>23263939</v>
      </c>
      <c r="F37" s="21">
        <v>1446360</v>
      </c>
      <c r="G37" s="19">
        <v>1446360</v>
      </c>
      <c r="H37" s="20">
        <v>1446360</v>
      </c>
      <c r="I37" s="22">
        <v>-8676208</v>
      </c>
      <c r="J37" s="23">
        <v>1878889</v>
      </c>
      <c r="K37" s="19">
        <v>1002495</v>
      </c>
      <c r="L37" s="20">
        <v>126101</v>
      </c>
    </row>
    <row r="38" spans="1:12" ht="13.5" x14ac:dyDescent="0.25">
      <c r="A38" s="24" t="s">
        <v>49</v>
      </c>
      <c r="B38" s="18" t="s">
        <v>19</v>
      </c>
      <c r="C38" s="19">
        <v>2501184</v>
      </c>
      <c r="D38" s="19">
        <v>16750665</v>
      </c>
      <c r="E38" s="20">
        <v>16108470</v>
      </c>
      <c r="F38" s="21">
        <v>0</v>
      </c>
      <c r="G38" s="19">
        <v>0</v>
      </c>
      <c r="H38" s="20">
        <v>0</v>
      </c>
      <c r="I38" s="22">
        <v>0</v>
      </c>
      <c r="J38" s="23">
        <v>11706000</v>
      </c>
      <c r="K38" s="19">
        <v>12174240</v>
      </c>
      <c r="L38" s="20">
        <v>12661210</v>
      </c>
    </row>
    <row r="39" spans="1:12" ht="13.5" x14ac:dyDescent="0.25">
      <c r="A39" s="29" t="s">
        <v>53</v>
      </c>
      <c r="B39" s="37" t="s">
        <v>19</v>
      </c>
      <c r="C39" s="31">
        <f>SUM(C37:C38)</f>
        <v>-2813391</v>
      </c>
      <c r="D39" s="38">
        <f t="shared" ref="D39:L39" si="4">SUM(D37:D38)</f>
        <v>40138015</v>
      </c>
      <c r="E39" s="39">
        <f t="shared" si="4"/>
        <v>39372409</v>
      </c>
      <c r="F39" s="40">
        <f t="shared" si="4"/>
        <v>1446360</v>
      </c>
      <c r="G39" s="38">
        <f t="shared" si="4"/>
        <v>1446360</v>
      </c>
      <c r="H39" s="39">
        <f t="shared" si="4"/>
        <v>1446360</v>
      </c>
      <c r="I39" s="40">
        <f t="shared" si="4"/>
        <v>-8676208</v>
      </c>
      <c r="J39" s="42">
        <f t="shared" si="4"/>
        <v>13584889</v>
      </c>
      <c r="K39" s="38">
        <f t="shared" si="4"/>
        <v>13176735</v>
      </c>
      <c r="L39" s="39">
        <f t="shared" si="4"/>
        <v>12787311</v>
      </c>
    </row>
    <row r="40" spans="1:12" ht="13.5" x14ac:dyDescent="0.25">
      <c r="A40" s="29" t="s">
        <v>54</v>
      </c>
      <c r="B40" s="30" t="s">
        <v>19</v>
      </c>
      <c r="C40" s="31">
        <f>+C34+C39</f>
        <v>38872925</v>
      </c>
      <c r="D40" s="31">
        <f t="shared" ref="D40:L40" si="5">+D34+D39</f>
        <v>435460584</v>
      </c>
      <c r="E40" s="32">
        <f t="shared" si="5"/>
        <v>432053339</v>
      </c>
      <c r="F40" s="33">
        <f t="shared" si="5"/>
        <v>264653383</v>
      </c>
      <c r="G40" s="31">
        <f t="shared" si="5"/>
        <v>127719926</v>
      </c>
      <c r="H40" s="32">
        <f t="shared" si="5"/>
        <v>127719926</v>
      </c>
      <c r="I40" s="34">
        <f t="shared" si="5"/>
        <v>-46372257</v>
      </c>
      <c r="J40" s="35">
        <f t="shared" si="5"/>
        <v>330124067</v>
      </c>
      <c r="K40" s="31">
        <f t="shared" si="5"/>
        <v>331102863</v>
      </c>
      <c r="L40" s="32">
        <f t="shared" si="5"/>
        <v>355937699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-197266693</v>
      </c>
      <c r="D42" s="46">
        <f t="shared" ref="D42:L42" si="6">+D25-D40</f>
        <v>1951173247</v>
      </c>
      <c r="E42" s="47">
        <f t="shared" si="6"/>
        <v>2227018195</v>
      </c>
      <c r="F42" s="48">
        <f t="shared" si="6"/>
        <v>2553460629</v>
      </c>
      <c r="G42" s="46">
        <f t="shared" si="6"/>
        <v>2717414611</v>
      </c>
      <c r="H42" s="47">
        <f t="shared" si="6"/>
        <v>2717414611</v>
      </c>
      <c r="I42" s="49">
        <f t="shared" si="6"/>
        <v>153121682</v>
      </c>
      <c r="J42" s="50">
        <f t="shared" si="6"/>
        <v>2563075376</v>
      </c>
      <c r="K42" s="46">
        <f t="shared" si="6"/>
        <v>2666619495</v>
      </c>
      <c r="L42" s="47">
        <f t="shared" si="6"/>
        <v>2830511307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1934</v>
      </c>
      <c r="D45" s="19">
        <v>1891173362</v>
      </c>
      <c r="E45" s="20">
        <v>1951173250</v>
      </c>
      <c r="F45" s="21">
        <v>2233038891</v>
      </c>
      <c r="G45" s="19">
        <v>2433865011</v>
      </c>
      <c r="H45" s="20">
        <v>2433865011</v>
      </c>
      <c r="I45" s="22">
        <v>-66768996</v>
      </c>
      <c r="J45" s="23">
        <v>2563075376</v>
      </c>
      <c r="K45" s="19">
        <v>2666619495</v>
      </c>
      <c r="L45" s="20">
        <v>2830511307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1934</v>
      </c>
      <c r="D48" s="53">
        <f t="shared" ref="D48:L48" si="7">SUM(D45:D47)</f>
        <v>1891173362</v>
      </c>
      <c r="E48" s="54">
        <f t="shared" si="7"/>
        <v>1951173250</v>
      </c>
      <c r="F48" s="55">
        <f t="shared" si="7"/>
        <v>2233038891</v>
      </c>
      <c r="G48" s="53">
        <f t="shared" si="7"/>
        <v>2433865011</v>
      </c>
      <c r="H48" s="54">
        <f t="shared" si="7"/>
        <v>2433865011</v>
      </c>
      <c r="I48" s="56">
        <f t="shared" si="7"/>
        <v>-66768996</v>
      </c>
      <c r="J48" s="57">
        <f t="shared" si="7"/>
        <v>2563075376</v>
      </c>
      <c r="K48" s="53">
        <f t="shared" si="7"/>
        <v>2666619495</v>
      </c>
      <c r="L48" s="54">
        <f t="shared" si="7"/>
        <v>2830511307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5149513</v>
      </c>
      <c r="D6" s="19">
        <v>5020383</v>
      </c>
      <c r="E6" s="20">
        <v>248508</v>
      </c>
      <c r="F6" s="21">
        <v>30050085</v>
      </c>
      <c r="G6" s="19">
        <v>19954514</v>
      </c>
      <c r="H6" s="20">
        <v>19954514</v>
      </c>
      <c r="I6" s="22">
        <v>-1105369</v>
      </c>
      <c r="J6" s="23">
        <v>28637823</v>
      </c>
      <c r="K6" s="19">
        <v>41705130</v>
      </c>
      <c r="L6" s="20">
        <v>55404507</v>
      </c>
    </row>
    <row r="7" spans="1:12" ht="13.5" x14ac:dyDescent="0.25">
      <c r="A7" s="24" t="s">
        <v>22</v>
      </c>
      <c r="B7" s="18" t="s">
        <v>9</v>
      </c>
      <c r="C7" s="19">
        <v>22809</v>
      </c>
      <c r="D7" s="19">
        <v>1605</v>
      </c>
      <c r="E7" s="20">
        <v>35002786</v>
      </c>
      <c r="F7" s="21">
        <v>0</v>
      </c>
      <c r="G7" s="19">
        <v>0</v>
      </c>
      <c r="H7" s="20">
        <v>0</v>
      </c>
      <c r="I7" s="22">
        <v>-13202921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13961080</v>
      </c>
      <c r="D8" s="19">
        <v>18969786</v>
      </c>
      <c r="E8" s="20">
        <v>17377585</v>
      </c>
      <c r="F8" s="21">
        <v>23739938</v>
      </c>
      <c r="G8" s="19">
        <v>17827526</v>
      </c>
      <c r="H8" s="20">
        <v>17827526</v>
      </c>
      <c r="I8" s="22">
        <v>895063</v>
      </c>
      <c r="J8" s="23">
        <v>22969906</v>
      </c>
      <c r="K8" s="19">
        <v>28873447</v>
      </c>
      <c r="L8" s="20">
        <v>35131202</v>
      </c>
    </row>
    <row r="9" spans="1:12" ht="13.5" x14ac:dyDescent="0.25">
      <c r="A9" s="24" t="s">
        <v>24</v>
      </c>
      <c r="B9" s="18" t="s">
        <v>19</v>
      </c>
      <c r="C9" s="19">
        <v>9476942</v>
      </c>
      <c r="D9" s="19">
        <v>10299290</v>
      </c>
      <c r="E9" s="20">
        <v>14201077</v>
      </c>
      <c r="F9" s="21">
        <v>5565862</v>
      </c>
      <c r="G9" s="19">
        <v>8835730</v>
      </c>
      <c r="H9" s="20">
        <v>8835730</v>
      </c>
      <c r="I9" s="22">
        <v>-304863</v>
      </c>
      <c r="J9" s="23">
        <v>9403382</v>
      </c>
      <c r="K9" s="19">
        <v>13352136</v>
      </c>
      <c r="L9" s="20">
        <v>17464603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28610344</v>
      </c>
      <c r="D12" s="31">
        <f t="shared" ref="D12:L12" si="0">SUM(D6:D11)</f>
        <v>34291064</v>
      </c>
      <c r="E12" s="32">
        <f t="shared" si="0"/>
        <v>66829956</v>
      </c>
      <c r="F12" s="33">
        <f t="shared" si="0"/>
        <v>59355885</v>
      </c>
      <c r="G12" s="31">
        <f t="shared" si="0"/>
        <v>46617770</v>
      </c>
      <c r="H12" s="32">
        <f t="shared" si="0"/>
        <v>46617770</v>
      </c>
      <c r="I12" s="34">
        <f t="shared" si="0"/>
        <v>-13718090</v>
      </c>
      <c r="J12" s="35">
        <f t="shared" si="0"/>
        <v>61011111</v>
      </c>
      <c r="K12" s="31">
        <f t="shared" si="0"/>
        <v>83930713</v>
      </c>
      <c r="L12" s="32">
        <f t="shared" si="0"/>
        <v>108000312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308965039</v>
      </c>
      <c r="D19" s="19">
        <v>325818547</v>
      </c>
      <c r="E19" s="20">
        <v>360723324</v>
      </c>
      <c r="F19" s="21">
        <v>396764390</v>
      </c>
      <c r="G19" s="19">
        <v>401009874</v>
      </c>
      <c r="H19" s="20">
        <v>401009874</v>
      </c>
      <c r="I19" s="22">
        <v>31148834</v>
      </c>
      <c r="J19" s="23">
        <v>400877813</v>
      </c>
      <c r="K19" s="19">
        <v>410563901</v>
      </c>
      <c r="L19" s="20">
        <v>423642330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2471936</v>
      </c>
      <c r="D22" s="19">
        <v>1960621</v>
      </c>
      <c r="E22" s="20">
        <v>2033474</v>
      </c>
      <c r="F22" s="21">
        <v>1641032</v>
      </c>
      <c r="G22" s="19">
        <v>1909458</v>
      </c>
      <c r="H22" s="20">
        <v>1909458</v>
      </c>
      <c r="I22" s="22">
        <v>-233183</v>
      </c>
      <c r="J22" s="23">
        <v>1667464</v>
      </c>
      <c r="K22" s="19">
        <v>1398372</v>
      </c>
      <c r="L22" s="20">
        <v>1115825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311436975</v>
      </c>
      <c r="D24" s="38">
        <f t="shared" ref="D24:L24" si="1">SUM(D15:D23)</f>
        <v>327779168</v>
      </c>
      <c r="E24" s="39">
        <f t="shared" si="1"/>
        <v>362756798</v>
      </c>
      <c r="F24" s="40">
        <f t="shared" si="1"/>
        <v>398405422</v>
      </c>
      <c r="G24" s="38">
        <f t="shared" si="1"/>
        <v>402919332</v>
      </c>
      <c r="H24" s="39">
        <f t="shared" si="1"/>
        <v>402919332</v>
      </c>
      <c r="I24" s="41">
        <f t="shared" si="1"/>
        <v>30915651</v>
      </c>
      <c r="J24" s="42">
        <f t="shared" si="1"/>
        <v>402545277</v>
      </c>
      <c r="K24" s="38">
        <f t="shared" si="1"/>
        <v>411962273</v>
      </c>
      <c r="L24" s="39">
        <f t="shared" si="1"/>
        <v>424758155</v>
      </c>
    </row>
    <row r="25" spans="1:12" ht="13.5" x14ac:dyDescent="0.25">
      <c r="A25" s="29" t="s">
        <v>41</v>
      </c>
      <c r="B25" s="30" t="s">
        <v>19</v>
      </c>
      <c r="C25" s="31">
        <f>+C12+C24</f>
        <v>340047319</v>
      </c>
      <c r="D25" s="31">
        <f t="shared" ref="D25:L25" si="2">+D12+D24</f>
        <v>362070232</v>
      </c>
      <c r="E25" s="32">
        <f t="shared" si="2"/>
        <v>429586754</v>
      </c>
      <c r="F25" s="33">
        <f t="shared" si="2"/>
        <v>457761307</v>
      </c>
      <c r="G25" s="31">
        <f t="shared" si="2"/>
        <v>449537102</v>
      </c>
      <c r="H25" s="32">
        <f t="shared" si="2"/>
        <v>449537102</v>
      </c>
      <c r="I25" s="34">
        <f t="shared" si="2"/>
        <v>17197561</v>
      </c>
      <c r="J25" s="35">
        <f t="shared" si="2"/>
        <v>463556388</v>
      </c>
      <c r="K25" s="31">
        <f t="shared" si="2"/>
        <v>495892986</v>
      </c>
      <c r="L25" s="32">
        <f t="shared" si="2"/>
        <v>532758467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923862</v>
      </c>
      <c r="D30" s="19">
        <v>1026207</v>
      </c>
      <c r="E30" s="20">
        <v>1073550</v>
      </c>
      <c r="F30" s="21">
        <v>1223000</v>
      </c>
      <c r="G30" s="19">
        <v>1223707</v>
      </c>
      <c r="H30" s="20">
        <v>1223707</v>
      </c>
      <c r="I30" s="22">
        <v>-954853</v>
      </c>
      <c r="J30" s="23">
        <v>1223707</v>
      </c>
      <c r="K30" s="19">
        <v>1223707</v>
      </c>
      <c r="L30" s="20">
        <v>1223707</v>
      </c>
    </row>
    <row r="31" spans="1:12" ht="13.5" x14ac:dyDescent="0.25">
      <c r="A31" s="24" t="s">
        <v>47</v>
      </c>
      <c r="B31" s="18" t="s">
        <v>19</v>
      </c>
      <c r="C31" s="19">
        <v>20180</v>
      </c>
      <c r="D31" s="19">
        <v>24914</v>
      </c>
      <c r="E31" s="20">
        <v>23806</v>
      </c>
      <c r="F31" s="21">
        <v>0</v>
      </c>
      <c r="G31" s="19">
        <v>0</v>
      </c>
      <c r="H31" s="20">
        <v>0</v>
      </c>
      <c r="I31" s="22">
        <v>4108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32078944</v>
      </c>
      <c r="D32" s="19">
        <v>33179677</v>
      </c>
      <c r="E32" s="20">
        <v>27612541</v>
      </c>
      <c r="F32" s="21">
        <v>27606625</v>
      </c>
      <c r="G32" s="19">
        <v>19317957</v>
      </c>
      <c r="H32" s="20">
        <v>19317957</v>
      </c>
      <c r="I32" s="22">
        <v>-1635711</v>
      </c>
      <c r="J32" s="23">
        <v>19924502</v>
      </c>
      <c r="K32" s="19">
        <v>20046426</v>
      </c>
      <c r="L32" s="20">
        <v>20175671</v>
      </c>
    </row>
    <row r="33" spans="1:12" ht="13.5" x14ac:dyDescent="0.25">
      <c r="A33" s="24" t="s">
        <v>49</v>
      </c>
      <c r="B33" s="18" t="s">
        <v>19</v>
      </c>
      <c r="C33" s="19">
        <v>2923758</v>
      </c>
      <c r="D33" s="19">
        <v>3912248</v>
      </c>
      <c r="E33" s="20">
        <v>4482897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35946744</v>
      </c>
      <c r="D34" s="31">
        <f t="shared" ref="D34:L34" si="3">SUM(D29:D33)</f>
        <v>38143046</v>
      </c>
      <c r="E34" s="32">
        <f t="shared" si="3"/>
        <v>33192794</v>
      </c>
      <c r="F34" s="33">
        <f t="shared" si="3"/>
        <v>28829625</v>
      </c>
      <c r="G34" s="31">
        <f t="shared" si="3"/>
        <v>20541664</v>
      </c>
      <c r="H34" s="32">
        <f t="shared" si="3"/>
        <v>20541664</v>
      </c>
      <c r="I34" s="34">
        <f t="shared" si="3"/>
        <v>-2586456</v>
      </c>
      <c r="J34" s="35">
        <f t="shared" si="3"/>
        <v>21148209</v>
      </c>
      <c r="K34" s="31">
        <f t="shared" si="3"/>
        <v>21270133</v>
      </c>
      <c r="L34" s="32">
        <f t="shared" si="3"/>
        <v>21399378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6624314</v>
      </c>
      <c r="D37" s="19">
        <v>5832415</v>
      </c>
      <c r="E37" s="20">
        <v>5204271</v>
      </c>
      <c r="F37" s="21">
        <v>4013837</v>
      </c>
      <c r="G37" s="19">
        <v>3464499</v>
      </c>
      <c r="H37" s="20">
        <v>3464499</v>
      </c>
      <c r="I37" s="22">
        <v>257177</v>
      </c>
      <c r="J37" s="23">
        <v>2685792</v>
      </c>
      <c r="K37" s="19">
        <v>1929335</v>
      </c>
      <c r="L37" s="20">
        <v>1196241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2205000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6624314</v>
      </c>
      <c r="D39" s="38">
        <f t="shared" ref="D39:L39" si="4">SUM(D37:D38)</f>
        <v>5832415</v>
      </c>
      <c r="E39" s="39">
        <f t="shared" si="4"/>
        <v>7409271</v>
      </c>
      <c r="F39" s="40">
        <f t="shared" si="4"/>
        <v>4013837</v>
      </c>
      <c r="G39" s="38">
        <f t="shared" si="4"/>
        <v>3464499</v>
      </c>
      <c r="H39" s="39">
        <f t="shared" si="4"/>
        <v>3464499</v>
      </c>
      <c r="I39" s="40">
        <f t="shared" si="4"/>
        <v>257177</v>
      </c>
      <c r="J39" s="42">
        <f t="shared" si="4"/>
        <v>2685792</v>
      </c>
      <c r="K39" s="38">
        <f t="shared" si="4"/>
        <v>1929335</v>
      </c>
      <c r="L39" s="39">
        <f t="shared" si="4"/>
        <v>1196241</v>
      </c>
    </row>
    <row r="40" spans="1:12" ht="13.5" x14ac:dyDescent="0.25">
      <c r="A40" s="29" t="s">
        <v>54</v>
      </c>
      <c r="B40" s="30" t="s">
        <v>19</v>
      </c>
      <c r="C40" s="31">
        <f>+C34+C39</f>
        <v>42571058</v>
      </c>
      <c r="D40" s="31">
        <f t="shared" ref="D40:L40" si="5">+D34+D39</f>
        <v>43975461</v>
      </c>
      <c r="E40" s="32">
        <f t="shared" si="5"/>
        <v>40602065</v>
      </c>
      <c r="F40" s="33">
        <f t="shared" si="5"/>
        <v>32843462</v>
      </c>
      <c r="G40" s="31">
        <f t="shared" si="5"/>
        <v>24006163</v>
      </c>
      <c r="H40" s="32">
        <f t="shared" si="5"/>
        <v>24006163</v>
      </c>
      <c r="I40" s="34">
        <f t="shared" si="5"/>
        <v>-2329279</v>
      </c>
      <c r="J40" s="35">
        <f t="shared" si="5"/>
        <v>23834001</v>
      </c>
      <c r="K40" s="31">
        <f t="shared" si="5"/>
        <v>23199468</v>
      </c>
      <c r="L40" s="32">
        <f t="shared" si="5"/>
        <v>22595619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297476261</v>
      </c>
      <c r="D42" s="46">
        <f t="shared" ref="D42:L42" si="6">+D25-D40</f>
        <v>318094771</v>
      </c>
      <c r="E42" s="47">
        <f t="shared" si="6"/>
        <v>388984689</v>
      </c>
      <c r="F42" s="48">
        <f t="shared" si="6"/>
        <v>424917845</v>
      </c>
      <c r="G42" s="46">
        <f t="shared" si="6"/>
        <v>425530939</v>
      </c>
      <c r="H42" s="47">
        <f t="shared" si="6"/>
        <v>425530939</v>
      </c>
      <c r="I42" s="49">
        <f t="shared" si="6"/>
        <v>19526840</v>
      </c>
      <c r="J42" s="50">
        <f t="shared" si="6"/>
        <v>439722387</v>
      </c>
      <c r="K42" s="46">
        <f t="shared" si="6"/>
        <v>472693518</v>
      </c>
      <c r="L42" s="47">
        <f t="shared" si="6"/>
        <v>510162848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218247828</v>
      </c>
      <c r="D45" s="19">
        <v>296681509</v>
      </c>
      <c r="E45" s="20">
        <v>316953521</v>
      </c>
      <c r="F45" s="21">
        <v>400161009</v>
      </c>
      <c r="G45" s="19">
        <v>425530939</v>
      </c>
      <c r="H45" s="20">
        <v>425530939</v>
      </c>
      <c r="I45" s="22">
        <v>-18270100</v>
      </c>
      <c r="J45" s="23">
        <v>439522387</v>
      </c>
      <c r="K45" s="19">
        <v>472543518</v>
      </c>
      <c r="L45" s="20">
        <v>510012848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218247828</v>
      </c>
      <c r="D48" s="53">
        <f t="shared" ref="D48:L48" si="7">SUM(D45:D47)</f>
        <v>296681509</v>
      </c>
      <c r="E48" s="54">
        <f t="shared" si="7"/>
        <v>316953521</v>
      </c>
      <c r="F48" s="55">
        <f t="shared" si="7"/>
        <v>400161009</v>
      </c>
      <c r="G48" s="53">
        <f t="shared" si="7"/>
        <v>425530939</v>
      </c>
      <c r="H48" s="54">
        <f t="shared" si="7"/>
        <v>425530939</v>
      </c>
      <c r="I48" s="56">
        <f t="shared" si="7"/>
        <v>-18270100</v>
      </c>
      <c r="J48" s="57">
        <f t="shared" si="7"/>
        <v>439522387</v>
      </c>
      <c r="K48" s="53">
        <f t="shared" si="7"/>
        <v>472543518</v>
      </c>
      <c r="L48" s="54">
        <f t="shared" si="7"/>
        <v>510012848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71154733</v>
      </c>
      <c r="D6" s="19">
        <v>109788953</v>
      </c>
      <c r="E6" s="20">
        <v>250690313</v>
      </c>
      <c r="F6" s="21">
        <v>377251930</v>
      </c>
      <c r="G6" s="19">
        <v>85812141</v>
      </c>
      <c r="H6" s="20">
        <v>85812141</v>
      </c>
      <c r="I6" s="22">
        <v>87797080</v>
      </c>
      <c r="J6" s="23">
        <v>54226381</v>
      </c>
      <c r="K6" s="19">
        <v>3269651</v>
      </c>
      <c r="L6" s="20">
        <v>56292785</v>
      </c>
    </row>
    <row r="7" spans="1:12" ht="13.5" x14ac:dyDescent="0.25">
      <c r="A7" s="24" t="s">
        <v>22</v>
      </c>
      <c r="B7" s="18" t="s">
        <v>9</v>
      </c>
      <c r="C7" s="19">
        <v>390000000</v>
      </c>
      <c r="D7" s="19">
        <v>490000000</v>
      </c>
      <c r="E7" s="20">
        <v>570000000</v>
      </c>
      <c r="F7" s="21">
        <v>638422076</v>
      </c>
      <c r="G7" s="19">
        <v>630000000</v>
      </c>
      <c r="H7" s="20">
        <v>630000000</v>
      </c>
      <c r="I7" s="22">
        <v>550432205</v>
      </c>
      <c r="J7" s="23">
        <v>623186000</v>
      </c>
      <c r="K7" s="19">
        <v>512440000</v>
      </c>
      <c r="L7" s="20">
        <v>744273000</v>
      </c>
    </row>
    <row r="8" spans="1:12" ht="13.5" x14ac:dyDescent="0.25">
      <c r="A8" s="24" t="s">
        <v>23</v>
      </c>
      <c r="B8" s="18" t="s">
        <v>9</v>
      </c>
      <c r="C8" s="19">
        <v>393699633</v>
      </c>
      <c r="D8" s="19">
        <v>440322777</v>
      </c>
      <c r="E8" s="20">
        <v>442967264</v>
      </c>
      <c r="F8" s="21">
        <v>-46506736</v>
      </c>
      <c r="G8" s="19">
        <v>485517607</v>
      </c>
      <c r="H8" s="20">
        <v>485517607</v>
      </c>
      <c r="I8" s="22">
        <v>432616478</v>
      </c>
      <c r="J8" s="23">
        <v>445231996</v>
      </c>
      <c r="K8" s="19">
        <v>403401776</v>
      </c>
      <c r="L8" s="20">
        <v>362087541</v>
      </c>
    </row>
    <row r="9" spans="1:12" ht="13.5" x14ac:dyDescent="0.25">
      <c r="A9" s="24" t="s">
        <v>24</v>
      </c>
      <c r="B9" s="18" t="s">
        <v>19</v>
      </c>
      <c r="C9" s="19">
        <v>85032961</v>
      </c>
      <c r="D9" s="19">
        <v>66523361</v>
      </c>
      <c r="E9" s="20">
        <v>65780211</v>
      </c>
      <c r="F9" s="21">
        <v>173448205</v>
      </c>
      <c r="G9" s="19">
        <v>16339460</v>
      </c>
      <c r="H9" s="20">
        <v>16339460</v>
      </c>
      <c r="I9" s="22">
        <v>99844105</v>
      </c>
      <c r="J9" s="23">
        <v>-9291040</v>
      </c>
      <c r="K9" s="19">
        <v>-36397340</v>
      </c>
      <c r="L9" s="20">
        <v>-65322040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69380506</v>
      </c>
      <c r="D11" s="19">
        <v>53794845</v>
      </c>
      <c r="E11" s="20">
        <v>115692489</v>
      </c>
      <c r="F11" s="21">
        <v>52915058</v>
      </c>
      <c r="G11" s="19">
        <v>125688185</v>
      </c>
      <c r="H11" s="20">
        <v>125688185</v>
      </c>
      <c r="I11" s="22">
        <v>130860523</v>
      </c>
      <c r="J11" s="23">
        <v>125688185</v>
      </c>
      <c r="K11" s="19">
        <v>125688185</v>
      </c>
      <c r="L11" s="20">
        <v>125688185</v>
      </c>
    </row>
    <row r="12" spans="1:12" ht="13.5" x14ac:dyDescent="0.25">
      <c r="A12" s="29" t="s">
        <v>28</v>
      </c>
      <c r="B12" s="30" t="s">
        <v>19</v>
      </c>
      <c r="C12" s="31">
        <f>SUM(C6:C11)</f>
        <v>1009267833</v>
      </c>
      <c r="D12" s="31">
        <f t="shared" ref="D12:L12" si="0">SUM(D6:D11)</f>
        <v>1160429936</v>
      </c>
      <c r="E12" s="32">
        <f t="shared" si="0"/>
        <v>1445130277</v>
      </c>
      <c r="F12" s="33">
        <f t="shared" si="0"/>
        <v>1195530533</v>
      </c>
      <c r="G12" s="31">
        <f t="shared" si="0"/>
        <v>1343357393</v>
      </c>
      <c r="H12" s="32">
        <f t="shared" si="0"/>
        <v>1343357393</v>
      </c>
      <c r="I12" s="34">
        <f t="shared" si="0"/>
        <v>1301550391</v>
      </c>
      <c r="J12" s="35">
        <f t="shared" si="0"/>
        <v>1239041522</v>
      </c>
      <c r="K12" s="31">
        <f t="shared" si="0"/>
        <v>1008402272</v>
      </c>
      <c r="L12" s="32">
        <f t="shared" si="0"/>
        <v>1223019471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16096311</v>
      </c>
      <c r="E16" s="20">
        <v>0</v>
      </c>
      <c r="F16" s="25">
        <v>-23371950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86798938</v>
      </c>
      <c r="D17" s="19">
        <v>87281139</v>
      </c>
      <c r="E17" s="20">
        <v>86757025</v>
      </c>
      <c r="F17" s="21">
        <v>105073787</v>
      </c>
      <c r="G17" s="19">
        <v>105089025</v>
      </c>
      <c r="H17" s="20">
        <v>105089025</v>
      </c>
      <c r="I17" s="22">
        <v>86233237</v>
      </c>
      <c r="J17" s="23">
        <v>115650725</v>
      </c>
      <c r="K17" s="19">
        <v>122712425</v>
      </c>
      <c r="L17" s="20">
        <v>123768825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6221744904</v>
      </c>
      <c r="D19" s="19">
        <v>6185310792</v>
      </c>
      <c r="E19" s="20">
        <v>5973206397</v>
      </c>
      <c r="F19" s="21">
        <v>6560853709</v>
      </c>
      <c r="G19" s="19">
        <v>6390838168</v>
      </c>
      <c r="H19" s="20">
        <v>6390838168</v>
      </c>
      <c r="I19" s="22">
        <v>6279251534</v>
      </c>
      <c r="J19" s="23">
        <v>6908743768</v>
      </c>
      <c r="K19" s="19">
        <v>7363875368</v>
      </c>
      <c r="L19" s="20">
        <v>7829346568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105491491</v>
      </c>
      <c r="D22" s="19">
        <v>105177602</v>
      </c>
      <c r="E22" s="20">
        <v>156221743</v>
      </c>
      <c r="F22" s="21">
        <v>132147133</v>
      </c>
      <c r="G22" s="19">
        <v>171569135</v>
      </c>
      <c r="H22" s="20">
        <v>171569135</v>
      </c>
      <c r="I22" s="22">
        <v>175665660</v>
      </c>
      <c r="J22" s="23">
        <v>151625535</v>
      </c>
      <c r="K22" s="19">
        <v>139876535</v>
      </c>
      <c r="L22" s="20">
        <v>128582335</v>
      </c>
    </row>
    <row r="23" spans="1:12" ht="13.5" x14ac:dyDescent="0.25">
      <c r="A23" s="24" t="s">
        <v>39</v>
      </c>
      <c r="B23" s="18" t="s">
        <v>19</v>
      </c>
      <c r="C23" s="19">
        <v>2598687</v>
      </c>
      <c r="D23" s="19">
        <v>2464611</v>
      </c>
      <c r="E23" s="20">
        <v>2464611</v>
      </c>
      <c r="F23" s="25">
        <v>2464611</v>
      </c>
      <c r="G23" s="26">
        <v>2464611</v>
      </c>
      <c r="H23" s="27">
        <v>2464611</v>
      </c>
      <c r="I23" s="21">
        <v>2464611</v>
      </c>
      <c r="J23" s="28">
        <v>2464611</v>
      </c>
      <c r="K23" s="26">
        <v>2464611</v>
      </c>
      <c r="L23" s="27">
        <v>2464611</v>
      </c>
    </row>
    <row r="24" spans="1:12" ht="13.5" x14ac:dyDescent="0.25">
      <c r="A24" s="29" t="s">
        <v>40</v>
      </c>
      <c r="B24" s="37" t="s">
        <v>19</v>
      </c>
      <c r="C24" s="31">
        <f>SUM(C15:C23)</f>
        <v>6416634020</v>
      </c>
      <c r="D24" s="38">
        <f t="shared" ref="D24:L24" si="1">SUM(D15:D23)</f>
        <v>6396330455</v>
      </c>
      <c r="E24" s="39">
        <f t="shared" si="1"/>
        <v>6218649776</v>
      </c>
      <c r="F24" s="40">
        <f t="shared" si="1"/>
        <v>6777167290</v>
      </c>
      <c r="G24" s="38">
        <f t="shared" si="1"/>
        <v>6669960939</v>
      </c>
      <c r="H24" s="39">
        <f t="shared" si="1"/>
        <v>6669960939</v>
      </c>
      <c r="I24" s="41">
        <f t="shared" si="1"/>
        <v>6543615042</v>
      </c>
      <c r="J24" s="42">
        <f t="shared" si="1"/>
        <v>7178484639</v>
      </c>
      <c r="K24" s="38">
        <f t="shared" si="1"/>
        <v>7628928939</v>
      </c>
      <c r="L24" s="39">
        <f t="shared" si="1"/>
        <v>8084162339</v>
      </c>
    </row>
    <row r="25" spans="1:12" ht="13.5" x14ac:dyDescent="0.25">
      <c r="A25" s="29" t="s">
        <v>41</v>
      </c>
      <c r="B25" s="30" t="s">
        <v>19</v>
      </c>
      <c r="C25" s="31">
        <f>+C12+C24</f>
        <v>7425901853</v>
      </c>
      <c r="D25" s="31">
        <f t="shared" ref="D25:L25" si="2">+D12+D24</f>
        <v>7556760391</v>
      </c>
      <c r="E25" s="32">
        <f t="shared" si="2"/>
        <v>7663780053</v>
      </c>
      <c r="F25" s="33">
        <f t="shared" si="2"/>
        <v>7972697823</v>
      </c>
      <c r="G25" s="31">
        <f t="shared" si="2"/>
        <v>8013318332</v>
      </c>
      <c r="H25" s="32">
        <f t="shared" si="2"/>
        <v>8013318332</v>
      </c>
      <c r="I25" s="34">
        <f t="shared" si="2"/>
        <v>7845165433</v>
      </c>
      <c r="J25" s="35">
        <f t="shared" si="2"/>
        <v>8417526161</v>
      </c>
      <c r="K25" s="31">
        <f t="shared" si="2"/>
        <v>8637331211</v>
      </c>
      <c r="L25" s="32">
        <f t="shared" si="2"/>
        <v>9307181810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31746694</v>
      </c>
      <c r="K30" s="19">
        <v>63531855</v>
      </c>
      <c r="L30" s="20">
        <v>115065982</v>
      </c>
    </row>
    <row r="31" spans="1:12" ht="13.5" x14ac:dyDescent="0.25">
      <c r="A31" s="24" t="s">
        <v>47</v>
      </c>
      <c r="B31" s="18" t="s">
        <v>19</v>
      </c>
      <c r="C31" s="19">
        <v>76028585</v>
      </c>
      <c r="D31" s="19">
        <v>61827916</v>
      </c>
      <c r="E31" s="20">
        <v>54304469</v>
      </c>
      <c r="F31" s="21">
        <v>57360858</v>
      </c>
      <c r="G31" s="19">
        <v>54304470</v>
      </c>
      <c r="H31" s="20">
        <v>54304470</v>
      </c>
      <c r="I31" s="22">
        <v>60538183</v>
      </c>
      <c r="J31" s="23">
        <v>54304470</v>
      </c>
      <c r="K31" s="19">
        <v>54304470</v>
      </c>
      <c r="L31" s="20">
        <v>54304470</v>
      </c>
    </row>
    <row r="32" spans="1:12" ht="13.5" x14ac:dyDescent="0.25">
      <c r="A32" s="24" t="s">
        <v>48</v>
      </c>
      <c r="B32" s="18" t="s">
        <v>46</v>
      </c>
      <c r="C32" s="19">
        <v>431841209</v>
      </c>
      <c r="D32" s="19">
        <v>648625032</v>
      </c>
      <c r="E32" s="20">
        <v>576993846</v>
      </c>
      <c r="F32" s="21">
        <v>932472087</v>
      </c>
      <c r="G32" s="19">
        <v>645640093</v>
      </c>
      <c r="H32" s="20">
        <v>645640093</v>
      </c>
      <c r="I32" s="22">
        <v>686688230</v>
      </c>
      <c r="J32" s="23">
        <v>692281423</v>
      </c>
      <c r="K32" s="19">
        <v>754365869</v>
      </c>
      <c r="L32" s="20">
        <v>822171025</v>
      </c>
    </row>
    <row r="33" spans="1:12" ht="13.5" x14ac:dyDescent="0.25">
      <c r="A33" s="24" t="s">
        <v>49</v>
      </c>
      <c r="B33" s="18" t="s">
        <v>19</v>
      </c>
      <c r="C33" s="19">
        <v>16518380</v>
      </c>
      <c r="D33" s="19">
        <v>24829887</v>
      </c>
      <c r="E33" s="20">
        <v>23685565</v>
      </c>
      <c r="F33" s="21">
        <v>20677820</v>
      </c>
      <c r="G33" s="19">
        <v>23685565</v>
      </c>
      <c r="H33" s="20">
        <v>23685565</v>
      </c>
      <c r="I33" s="22">
        <v>26932753</v>
      </c>
      <c r="J33" s="23">
        <v>23685565</v>
      </c>
      <c r="K33" s="19">
        <v>23685565</v>
      </c>
      <c r="L33" s="20">
        <v>23685565</v>
      </c>
    </row>
    <row r="34" spans="1:12" ht="13.5" x14ac:dyDescent="0.25">
      <c r="A34" s="29" t="s">
        <v>50</v>
      </c>
      <c r="B34" s="30" t="s">
        <v>19</v>
      </c>
      <c r="C34" s="31">
        <f>SUM(C29:C33)</f>
        <v>524388174</v>
      </c>
      <c r="D34" s="31">
        <f t="shared" ref="D34:L34" si="3">SUM(D29:D33)</f>
        <v>735282835</v>
      </c>
      <c r="E34" s="32">
        <f t="shared" si="3"/>
        <v>654983880</v>
      </c>
      <c r="F34" s="33">
        <f t="shared" si="3"/>
        <v>1010510765</v>
      </c>
      <c r="G34" s="31">
        <f t="shared" si="3"/>
        <v>723630128</v>
      </c>
      <c r="H34" s="32">
        <f t="shared" si="3"/>
        <v>723630128</v>
      </c>
      <c r="I34" s="34">
        <f t="shared" si="3"/>
        <v>774159166</v>
      </c>
      <c r="J34" s="35">
        <f t="shared" si="3"/>
        <v>802018152</v>
      </c>
      <c r="K34" s="31">
        <f t="shared" si="3"/>
        <v>895887759</v>
      </c>
      <c r="L34" s="32">
        <f t="shared" si="3"/>
        <v>1015227042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703283991</v>
      </c>
      <c r="D37" s="19">
        <v>616854395</v>
      </c>
      <c r="E37" s="20">
        <v>630858162</v>
      </c>
      <c r="F37" s="21">
        <v>557966594</v>
      </c>
      <c r="G37" s="19">
        <v>915267177</v>
      </c>
      <c r="H37" s="20">
        <v>915267177</v>
      </c>
      <c r="I37" s="22">
        <v>916226230</v>
      </c>
      <c r="J37" s="23">
        <v>1169021594</v>
      </c>
      <c r="K37" s="19">
        <v>1188016037</v>
      </c>
      <c r="L37" s="20">
        <v>1596118353</v>
      </c>
    </row>
    <row r="38" spans="1:12" ht="13.5" x14ac:dyDescent="0.25">
      <c r="A38" s="24" t="s">
        <v>49</v>
      </c>
      <c r="B38" s="18" t="s">
        <v>19</v>
      </c>
      <c r="C38" s="19">
        <v>224236000</v>
      </c>
      <c r="D38" s="19">
        <v>243928000</v>
      </c>
      <c r="E38" s="20">
        <v>321646000</v>
      </c>
      <c r="F38" s="21">
        <v>288135200</v>
      </c>
      <c r="G38" s="19">
        <v>299488200</v>
      </c>
      <c r="H38" s="20">
        <v>299488200</v>
      </c>
      <c r="I38" s="22">
        <v>331740000</v>
      </c>
      <c r="J38" s="23">
        <v>261841900</v>
      </c>
      <c r="K38" s="19">
        <v>219248000</v>
      </c>
      <c r="L38" s="20">
        <v>175376400</v>
      </c>
    </row>
    <row r="39" spans="1:12" ht="13.5" x14ac:dyDescent="0.25">
      <c r="A39" s="29" t="s">
        <v>53</v>
      </c>
      <c r="B39" s="37" t="s">
        <v>19</v>
      </c>
      <c r="C39" s="31">
        <f>SUM(C37:C38)</f>
        <v>927519991</v>
      </c>
      <c r="D39" s="38">
        <f t="shared" ref="D39:L39" si="4">SUM(D37:D38)</f>
        <v>860782395</v>
      </c>
      <c r="E39" s="39">
        <f t="shared" si="4"/>
        <v>952504162</v>
      </c>
      <c r="F39" s="40">
        <f t="shared" si="4"/>
        <v>846101794</v>
      </c>
      <c r="G39" s="38">
        <f t="shared" si="4"/>
        <v>1214755377</v>
      </c>
      <c r="H39" s="39">
        <f t="shared" si="4"/>
        <v>1214755377</v>
      </c>
      <c r="I39" s="40">
        <f t="shared" si="4"/>
        <v>1247966230</v>
      </c>
      <c r="J39" s="42">
        <f t="shared" si="4"/>
        <v>1430863494</v>
      </c>
      <c r="K39" s="38">
        <f t="shared" si="4"/>
        <v>1407264037</v>
      </c>
      <c r="L39" s="39">
        <f t="shared" si="4"/>
        <v>1771494753</v>
      </c>
    </row>
    <row r="40" spans="1:12" ht="13.5" x14ac:dyDescent="0.25">
      <c r="A40" s="29" t="s">
        <v>54</v>
      </c>
      <c r="B40" s="30" t="s">
        <v>19</v>
      </c>
      <c r="C40" s="31">
        <f>+C34+C39</f>
        <v>1451908165</v>
      </c>
      <c r="D40" s="31">
        <f t="shared" ref="D40:L40" si="5">+D34+D39</f>
        <v>1596065230</v>
      </c>
      <c r="E40" s="32">
        <f t="shared" si="5"/>
        <v>1607488042</v>
      </c>
      <c r="F40" s="33">
        <f t="shared" si="5"/>
        <v>1856612559</v>
      </c>
      <c r="G40" s="31">
        <f t="shared" si="5"/>
        <v>1938385505</v>
      </c>
      <c r="H40" s="32">
        <f t="shared" si="5"/>
        <v>1938385505</v>
      </c>
      <c r="I40" s="34">
        <f t="shared" si="5"/>
        <v>2022125396</v>
      </c>
      <c r="J40" s="35">
        <f t="shared" si="5"/>
        <v>2232881646</v>
      </c>
      <c r="K40" s="31">
        <f t="shared" si="5"/>
        <v>2303151796</v>
      </c>
      <c r="L40" s="32">
        <f t="shared" si="5"/>
        <v>2786721795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5973993688</v>
      </c>
      <c r="D42" s="46">
        <f t="shared" ref="D42:L42" si="6">+D25-D40</f>
        <v>5960695161</v>
      </c>
      <c r="E42" s="47">
        <f t="shared" si="6"/>
        <v>6056292011</v>
      </c>
      <c r="F42" s="48">
        <f t="shared" si="6"/>
        <v>6116085264</v>
      </c>
      <c r="G42" s="46">
        <f t="shared" si="6"/>
        <v>6074932827</v>
      </c>
      <c r="H42" s="47">
        <f t="shared" si="6"/>
        <v>6074932827</v>
      </c>
      <c r="I42" s="49">
        <f t="shared" si="6"/>
        <v>5823040037</v>
      </c>
      <c r="J42" s="50">
        <f t="shared" si="6"/>
        <v>6184644515</v>
      </c>
      <c r="K42" s="46">
        <f t="shared" si="6"/>
        <v>6334179415</v>
      </c>
      <c r="L42" s="47">
        <f t="shared" si="6"/>
        <v>6520460015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5708431685</v>
      </c>
      <c r="D45" s="19">
        <v>5454879404</v>
      </c>
      <c r="E45" s="20">
        <v>5340861268</v>
      </c>
      <c r="F45" s="21">
        <v>5629506929</v>
      </c>
      <c r="G45" s="19">
        <v>5681109341</v>
      </c>
      <c r="H45" s="20">
        <v>5681109341</v>
      </c>
      <c r="I45" s="22">
        <v>5425207059</v>
      </c>
      <c r="J45" s="23">
        <v>5999454341</v>
      </c>
      <c r="K45" s="19">
        <v>6162644841</v>
      </c>
      <c r="L45" s="20">
        <v>6253682841</v>
      </c>
    </row>
    <row r="46" spans="1:12" ht="13.5" x14ac:dyDescent="0.25">
      <c r="A46" s="24" t="s">
        <v>59</v>
      </c>
      <c r="B46" s="18" t="s">
        <v>46</v>
      </c>
      <c r="C46" s="19">
        <v>369558738</v>
      </c>
      <c r="D46" s="19">
        <v>464077536</v>
      </c>
      <c r="E46" s="20">
        <v>581636436</v>
      </c>
      <c r="F46" s="21">
        <v>464077536</v>
      </c>
      <c r="G46" s="19">
        <v>372132673</v>
      </c>
      <c r="H46" s="20">
        <v>372132673</v>
      </c>
      <c r="I46" s="22">
        <v>581636436</v>
      </c>
      <c r="J46" s="23">
        <v>185190173</v>
      </c>
      <c r="K46" s="19">
        <v>171534573</v>
      </c>
      <c r="L46" s="20">
        <v>266777173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6077990423</v>
      </c>
      <c r="D48" s="53">
        <f t="shared" ref="D48:L48" si="7">SUM(D45:D47)</f>
        <v>5918956940</v>
      </c>
      <c r="E48" s="54">
        <f t="shared" si="7"/>
        <v>5922497704</v>
      </c>
      <c r="F48" s="55">
        <f t="shared" si="7"/>
        <v>6093584465</v>
      </c>
      <c r="G48" s="53">
        <f t="shared" si="7"/>
        <v>6053242014</v>
      </c>
      <c r="H48" s="54">
        <f t="shared" si="7"/>
        <v>6053242014</v>
      </c>
      <c r="I48" s="56">
        <f t="shared" si="7"/>
        <v>6006843495</v>
      </c>
      <c r="J48" s="57">
        <f t="shared" si="7"/>
        <v>6184644514</v>
      </c>
      <c r="K48" s="53">
        <f t="shared" si="7"/>
        <v>6334179414</v>
      </c>
      <c r="L48" s="54">
        <f t="shared" si="7"/>
        <v>6520460014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100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8244671</v>
      </c>
      <c r="D6" s="19">
        <v>6491501</v>
      </c>
      <c r="E6" s="20">
        <v>7359861</v>
      </c>
      <c r="F6" s="21">
        <v>-12819071</v>
      </c>
      <c r="G6" s="19">
        <v>-45737635</v>
      </c>
      <c r="H6" s="20">
        <v>-45737635</v>
      </c>
      <c r="I6" s="22">
        <v>20890054</v>
      </c>
      <c r="J6" s="23">
        <v>-4276286</v>
      </c>
      <c r="K6" s="19">
        <v>5026385</v>
      </c>
      <c r="L6" s="20">
        <v>16329497</v>
      </c>
    </row>
    <row r="7" spans="1:12" ht="13.5" x14ac:dyDescent="0.25">
      <c r="A7" s="24" t="s">
        <v>22</v>
      </c>
      <c r="B7" s="18" t="s">
        <v>9</v>
      </c>
      <c r="C7" s="19">
        <v>104949102</v>
      </c>
      <c r="D7" s="19">
        <v>119879898</v>
      </c>
      <c r="E7" s="20">
        <v>139170009</v>
      </c>
      <c r="F7" s="21">
        <v>119879887</v>
      </c>
      <c r="G7" s="19">
        <v>139169995</v>
      </c>
      <c r="H7" s="20">
        <v>139169995</v>
      </c>
      <c r="I7" s="22">
        <v>-63970772</v>
      </c>
      <c r="J7" s="23">
        <v>145735155</v>
      </c>
      <c r="K7" s="19">
        <v>152589185</v>
      </c>
      <c r="L7" s="20">
        <v>159642545</v>
      </c>
    </row>
    <row r="8" spans="1:12" ht="13.5" x14ac:dyDescent="0.25">
      <c r="A8" s="24" t="s">
        <v>23</v>
      </c>
      <c r="B8" s="18" t="s">
        <v>9</v>
      </c>
      <c r="C8" s="19">
        <v>29485104</v>
      </c>
      <c r="D8" s="19">
        <v>27082080</v>
      </c>
      <c r="E8" s="20">
        <v>26726999</v>
      </c>
      <c r="F8" s="21">
        <v>24115141</v>
      </c>
      <c r="G8" s="19">
        <v>26726995</v>
      </c>
      <c r="H8" s="20">
        <v>26726995</v>
      </c>
      <c r="I8" s="22">
        <v>925144</v>
      </c>
      <c r="J8" s="23">
        <v>5659536</v>
      </c>
      <c r="K8" s="19">
        <v>-15751905</v>
      </c>
      <c r="L8" s="20">
        <v>-38332687</v>
      </c>
    </row>
    <row r="9" spans="1:12" ht="13.5" x14ac:dyDescent="0.25">
      <c r="A9" s="24" t="s">
        <v>24</v>
      </c>
      <c r="B9" s="18" t="s">
        <v>19</v>
      </c>
      <c r="C9" s="19">
        <v>11919590</v>
      </c>
      <c r="D9" s="19">
        <v>16586015</v>
      </c>
      <c r="E9" s="20">
        <v>11761031</v>
      </c>
      <c r="F9" s="21">
        <v>16586014</v>
      </c>
      <c r="G9" s="19">
        <v>11761030</v>
      </c>
      <c r="H9" s="20">
        <v>11761030</v>
      </c>
      <c r="I9" s="22">
        <v>-248784</v>
      </c>
      <c r="J9" s="23">
        <v>14111031</v>
      </c>
      <c r="K9" s="19">
        <v>15461031</v>
      </c>
      <c r="L9" s="20">
        <v>16661031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3116475</v>
      </c>
      <c r="D11" s="19">
        <v>3233411</v>
      </c>
      <c r="E11" s="20">
        <v>3203395</v>
      </c>
      <c r="F11" s="21">
        <v>14204649</v>
      </c>
      <c r="G11" s="19">
        <v>14203394</v>
      </c>
      <c r="H11" s="20">
        <v>14203394</v>
      </c>
      <c r="I11" s="22">
        <v>252960</v>
      </c>
      <c r="J11" s="23">
        <v>3203394</v>
      </c>
      <c r="K11" s="19">
        <v>3203394</v>
      </c>
      <c r="L11" s="20">
        <v>3203394</v>
      </c>
    </row>
    <row r="12" spans="1:12" ht="13.5" x14ac:dyDescent="0.25">
      <c r="A12" s="29" t="s">
        <v>28</v>
      </c>
      <c r="B12" s="30" t="s">
        <v>19</v>
      </c>
      <c r="C12" s="31">
        <f>SUM(C6:C11)</f>
        <v>157714942</v>
      </c>
      <c r="D12" s="31">
        <f t="shared" ref="D12:L12" si="0">SUM(D6:D11)</f>
        <v>173272905</v>
      </c>
      <c r="E12" s="32">
        <f t="shared" si="0"/>
        <v>188221295</v>
      </c>
      <c r="F12" s="33">
        <f t="shared" si="0"/>
        <v>161966620</v>
      </c>
      <c r="G12" s="31">
        <f t="shared" si="0"/>
        <v>146123779</v>
      </c>
      <c r="H12" s="32">
        <f t="shared" si="0"/>
        <v>146123779</v>
      </c>
      <c r="I12" s="34">
        <f t="shared" si="0"/>
        <v>-42151398</v>
      </c>
      <c r="J12" s="35">
        <f t="shared" si="0"/>
        <v>164432830</v>
      </c>
      <c r="K12" s="31">
        <f t="shared" si="0"/>
        <v>160528090</v>
      </c>
      <c r="L12" s="32">
        <f t="shared" si="0"/>
        <v>157503780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38207</v>
      </c>
      <c r="D15" s="19">
        <v>22857</v>
      </c>
      <c r="E15" s="20">
        <v>7508</v>
      </c>
      <c r="F15" s="21">
        <v>22857</v>
      </c>
      <c r="G15" s="19">
        <v>7507</v>
      </c>
      <c r="H15" s="20">
        <v>7507</v>
      </c>
      <c r="I15" s="22">
        <v>-7508</v>
      </c>
      <c r="J15" s="23">
        <v>7507</v>
      </c>
      <c r="K15" s="19">
        <v>7507</v>
      </c>
      <c r="L15" s="20">
        <v>7507</v>
      </c>
    </row>
    <row r="16" spans="1:12" ht="13.5" x14ac:dyDescent="0.25">
      <c r="A16" s="24" t="s">
        <v>32</v>
      </c>
      <c r="B16" s="18" t="s">
        <v>19</v>
      </c>
      <c r="C16" s="19">
        <v>1000</v>
      </c>
      <c r="D16" s="19">
        <v>1000</v>
      </c>
      <c r="E16" s="20">
        <v>1000</v>
      </c>
      <c r="F16" s="25">
        <v>1000</v>
      </c>
      <c r="G16" s="26">
        <v>1000</v>
      </c>
      <c r="H16" s="27">
        <v>1000</v>
      </c>
      <c r="I16" s="22">
        <v>0</v>
      </c>
      <c r="J16" s="28">
        <v>1000</v>
      </c>
      <c r="K16" s="26">
        <v>1000</v>
      </c>
      <c r="L16" s="27">
        <v>1000</v>
      </c>
    </row>
    <row r="17" spans="1:12" ht="13.5" x14ac:dyDescent="0.25">
      <c r="A17" s="24" t="s">
        <v>33</v>
      </c>
      <c r="B17" s="18" t="s">
        <v>19</v>
      </c>
      <c r="C17" s="19">
        <v>18782000</v>
      </c>
      <c r="D17" s="19">
        <v>25820000</v>
      </c>
      <c r="E17" s="20">
        <v>33930000</v>
      </c>
      <c r="F17" s="21">
        <v>25820000</v>
      </c>
      <c r="G17" s="19">
        <v>33930000</v>
      </c>
      <c r="H17" s="20">
        <v>33930000</v>
      </c>
      <c r="I17" s="22">
        <v>0</v>
      </c>
      <c r="J17" s="23">
        <v>40930000</v>
      </c>
      <c r="K17" s="19">
        <v>47930000</v>
      </c>
      <c r="L17" s="20">
        <v>54930000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799693373</v>
      </c>
      <c r="D19" s="19">
        <v>806217488</v>
      </c>
      <c r="E19" s="20">
        <v>831199251</v>
      </c>
      <c r="F19" s="21">
        <v>830764804</v>
      </c>
      <c r="G19" s="19">
        <v>866834754</v>
      </c>
      <c r="H19" s="20">
        <v>866834754</v>
      </c>
      <c r="I19" s="22">
        <v>6223341</v>
      </c>
      <c r="J19" s="23">
        <v>848191976</v>
      </c>
      <c r="K19" s="19">
        <v>845317856</v>
      </c>
      <c r="L19" s="20">
        <v>841603376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572988</v>
      </c>
      <c r="D22" s="19">
        <v>346939</v>
      </c>
      <c r="E22" s="20">
        <v>235807</v>
      </c>
      <c r="F22" s="21">
        <v>-466701</v>
      </c>
      <c r="G22" s="19">
        <v>-179184</v>
      </c>
      <c r="H22" s="20">
        <v>-179184</v>
      </c>
      <c r="I22" s="22">
        <v>-46035</v>
      </c>
      <c r="J22" s="23">
        <v>-199934</v>
      </c>
      <c r="K22" s="19">
        <v>-657464</v>
      </c>
      <c r="L22" s="20">
        <v>-1137864</v>
      </c>
    </row>
    <row r="23" spans="1:12" ht="13.5" x14ac:dyDescent="0.25">
      <c r="A23" s="24" t="s">
        <v>39</v>
      </c>
      <c r="B23" s="18" t="s">
        <v>19</v>
      </c>
      <c r="C23" s="19">
        <v>10311344</v>
      </c>
      <c r="D23" s="19">
        <v>10311344</v>
      </c>
      <c r="E23" s="20">
        <v>10311344</v>
      </c>
      <c r="F23" s="25">
        <v>10311344</v>
      </c>
      <c r="G23" s="26">
        <v>10311344</v>
      </c>
      <c r="H23" s="27">
        <v>10311344</v>
      </c>
      <c r="I23" s="21">
        <v>0</v>
      </c>
      <c r="J23" s="28">
        <v>10311344</v>
      </c>
      <c r="K23" s="26">
        <v>10311344</v>
      </c>
      <c r="L23" s="27">
        <v>10311344</v>
      </c>
    </row>
    <row r="24" spans="1:12" ht="13.5" x14ac:dyDescent="0.25">
      <c r="A24" s="29" t="s">
        <v>40</v>
      </c>
      <c r="B24" s="37" t="s">
        <v>19</v>
      </c>
      <c r="C24" s="31">
        <f>SUM(C15:C23)</f>
        <v>829398912</v>
      </c>
      <c r="D24" s="38">
        <f t="shared" ref="D24:L24" si="1">SUM(D15:D23)</f>
        <v>842719628</v>
      </c>
      <c r="E24" s="39">
        <f t="shared" si="1"/>
        <v>875684910</v>
      </c>
      <c r="F24" s="40">
        <f t="shared" si="1"/>
        <v>866453304</v>
      </c>
      <c r="G24" s="38">
        <f t="shared" si="1"/>
        <v>910905421</v>
      </c>
      <c r="H24" s="39">
        <f t="shared" si="1"/>
        <v>910905421</v>
      </c>
      <c r="I24" s="41">
        <f t="shared" si="1"/>
        <v>6169798</v>
      </c>
      <c r="J24" s="42">
        <f t="shared" si="1"/>
        <v>899241893</v>
      </c>
      <c r="K24" s="38">
        <f t="shared" si="1"/>
        <v>902910243</v>
      </c>
      <c r="L24" s="39">
        <f t="shared" si="1"/>
        <v>905715363</v>
      </c>
    </row>
    <row r="25" spans="1:12" ht="13.5" x14ac:dyDescent="0.25">
      <c r="A25" s="29" t="s">
        <v>41</v>
      </c>
      <c r="B25" s="30" t="s">
        <v>19</v>
      </c>
      <c r="C25" s="31">
        <f>+C12+C24</f>
        <v>987113854</v>
      </c>
      <c r="D25" s="31">
        <f t="shared" ref="D25:L25" si="2">+D12+D24</f>
        <v>1015992533</v>
      </c>
      <c r="E25" s="32">
        <f t="shared" si="2"/>
        <v>1063906205</v>
      </c>
      <c r="F25" s="33">
        <f t="shared" si="2"/>
        <v>1028419924</v>
      </c>
      <c r="G25" s="31">
        <f t="shared" si="2"/>
        <v>1057029200</v>
      </c>
      <c r="H25" s="32">
        <f t="shared" si="2"/>
        <v>1057029200</v>
      </c>
      <c r="I25" s="34">
        <f t="shared" si="2"/>
        <v>-35981600</v>
      </c>
      <c r="J25" s="35">
        <f t="shared" si="2"/>
        <v>1063674723</v>
      </c>
      <c r="K25" s="31">
        <f t="shared" si="2"/>
        <v>1063438333</v>
      </c>
      <c r="L25" s="32">
        <f t="shared" si="2"/>
        <v>1063219143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2561779</v>
      </c>
      <c r="D31" s="19">
        <v>2797447</v>
      </c>
      <c r="E31" s="20">
        <v>3117146</v>
      </c>
      <c r="F31" s="21">
        <v>2797446</v>
      </c>
      <c r="G31" s="19">
        <v>3117144</v>
      </c>
      <c r="H31" s="20">
        <v>3117144</v>
      </c>
      <c r="I31" s="22">
        <v>264424</v>
      </c>
      <c r="J31" s="23">
        <v>3117144</v>
      </c>
      <c r="K31" s="19">
        <v>3117144</v>
      </c>
      <c r="L31" s="20">
        <v>3117144</v>
      </c>
    </row>
    <row r="32" spans="1:12" ht="13.5" x14ac:dyDescent="0.25">
      <c r="A32" s="24" t="s">
        <v>48</v>
      </c>
      <c r="B32" s="18" t="s">
        <v>46</v>
      </c>
      <c r="C32" s="19">
        <v>43201110</v>
      </c>
      <c r="D32" s="19">
        <v>43257267</v>
      </c>
      <c r="E32" s="20">
        <v>49998496</v>
      </c>
      <c r="F32" s="21">
        <v>43175122</v>
      </c>
      <c r="G32" s="19">
        <v>49998492</v>
      </c>
      <c r="H32" s="20">
        <v>49998492</v>
      </c>
      <c r="I32" s="22">
        <v>-17594117</v>
      </c>
      <c r="J32" s="23">
        <v>49998492</v>
      </c>
      <c r="K32" s="19">
        <v>49998492</v>
      </c>
      <c r="L32" s="20">
        <v>49998492</v>
      </c>
    </row>
    <row r="33" spans="1:12" ht="13.5" x14ac:dyDescent="0.25">
      <c r="A33" s="24" t="s">
        <v>49</v>
      </c>
      <c r="B33" s="18" t="s">
        <v>19</v>
      </c>
      <c r="C33" s="19">
        <v>10529491</v>
      </c>
      <c r="D33" s="19">
        <v>13892177</v>
      </c>
      <c r="E33" s="20">
        <v>14743850</v>
      </c>
      <c r="F33" s="21">
        <v>13892178</v>
      </c>
      <c r="G33" s="19">
        <v>14743848</v>
      </c>
      <c r="H33" s="20">
        <v>14743848</v>
      </c>
      <c r="I33" s="22">
        <v>-9010561</v>
      </c>
      <c r="J33" s="23">
        <v>14743848</v>
      </c>
      <c r="K33" s="19">
        <v>14743848</v>
      </c>
      <c r="L33" s="20">
        <v>14743848</v>
      </c>
    </row>
    <row r="34" spans="1:12" ht="13.5" x14ac:dyDescent="0.25">
      <c r="A34" s="29" t="s">
        <v>50</v>
      </c>
      <c r="B34" s="30" t="s">
        <v>19</v>
      </c>
      <c r="C34" s="31">
        <f>SUM(C29:C33)</f>
        <v>56292380</v>
      </c>
      <c r="D34" s="31">
        <f t="shared" ref="D34:L34" si="3">SUM(D29:D33)</f>
        <v>59946891</v>
      </c>
      <c r="E34" s="32">
        <f t="shared" si="3"/>
        <v>67859492</v>
      </c>
      <c r="F34" s="33">
        <f t="shared" si="3"/>
        <v>59864746</v>
      </c>
      <c r="G34" s="31">
        <f t="shared" si="3"/>
        <v>67859484</v>
      </c>
      <c r="H34" s="32">
        <f t="shared" si="3"/>
        <v>67859484</v>
      </c>
      <c r="I34" s="34">
        <f t="shared" si="3"/>
        <v>-26340254</v>
      </c>
      <c r="J34" s="35">
        <f t="shared" si="3"/>
        <v>67859484</v>
      </c>
      <c r="K34" s="31">
        <f t="shared" si="3"/>
        <v>67859484</v>
      </c>
      <c r="L34" s="32">
        <f t="shared" si="3"/>
        <v>67859484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3534460</v>
      </c>
      <c r="D37" s="19">
        <v>3180893</v>
      </c>
      <c r="E37" s="20">
        <v>2827460</v>
      </c>
      <c r="F37" s="21">
        <v>3180894</v>
      </c>
      <c r="G37" s="19">
        <v>2827461</v>
      </c>
      <c r="H37" s="20">
        <v>2827461</v>
      </c>
      <c r="I37" s="22">
        <v>-353433</v>
      </c>
      <c r="J37" s="23">
        <v>2484461</v>
      </c>
      <c r="K37" s="19">
        <v>2141461</v>
      </c>
      <c r="L37" s="20">
        <v>1798461</v>
      </c>
    </row>
    <row r="38" spans="1:12" ht="13.5" x14ac:dyDescent="0.25">
      <c r="A38" s="24" t="s">
        <v>49</v>
      </c>
      <c r="B38" s="18" t="s">
        <v>19</v>
      </c>
      <c r="C38" s="19">
        <v>22445574</v>
      </c>
      <c r="D38" s="19">
        <v>32583879</v>
      </c>
      <c r="E38" s="20">
        <v>26864000</v>
      </c>
      <c r="F38" s="21">
        <v>34177109</v>
      </c>
      <c r="G38" s="19">
        <v>26864000</v>
      </c>
      <c r="H38" s="20">
        <v>26864000</v>
      </c>
      <c r="I38" s="22">
        <v>-1840628</v>
      </c>
      <c r="J38" s="23">
        <v>26864000</v>
      </c>
      <c r="K38" s="19">
        <v>26864000</v>
      </c>
      <c r="L38" s="20">
        <v>26864000</v>
      </c>
    </row>
    <row r="39" spans="1:12" ht="13.5" x14ac:dyDescent="0.25">
      <c r="A39" s="29" t="s">
        <v>53</v>
      </c>
      <c r="B39" s="37" t="s">
        <v>19</v>
      </c>
      <c r="C39" s="31">
        <f>SUM(C37:C38)</f>
        <v>25980034</v>
      </c>
      <c r="D39" s="38">
        <f t="shared" ref="D39:L39" si="4">SUM(D37:D38)</f>
        <v>35764772</v>
      </c>
      <c r="E39" s="39">
        <f t="shared" si="4"/>
        <v>29691460</v>
      </c>
      <c r="F39" s="40">
        <f t="shared" si="4"/>
        <v>37358003</v>
      </c>
      <c r="G39" s="38">
        <f t="shared" si="4"/>
        <v>29691461</v>
      </c>
      <c r="H39" s="39">
        <f t="shared" si="4"/>
        <v>29691461</v>
      </c>
      <c r="I39" s="40">
        <f t="shared" si="4"/>
        <v>-2194061</v>
      </c>
      <c r="J39" s="42">
        <f t="shared" si="4"/>
        <v>29348461</v>
      </c>
      <c r="K39" s="38">
        <f t="shared" si="4"/>
        <v>29005461</v>
      </c>
      <c r="L39" s="39">
        <f t="shared" si="4"/>
        <v>28662461</v>
      </c>
    </row>
    <row r="40" spans="1:12" ht="13.5" x14ac:dyDescent="0.25">
      <c r="A40" s="29" t="s">
        <v>54</v>
      </c>
      <c r="B40" s="30" t="s">
        <v>19</v>
      </c>
      <c r="C40" s="31">
        <f>+C34+C39</f>
        <v>82272414</v>
      </c>
      <c r="D40" s="31">
        <f t="shared" ref="D40:L40" si="5">+D34+D39</f>
        <v>95711663</v>
      </c>
      <c r="E40" s="32">
        <f t="shared" si="5"/>
        <v>97550952</v>
      </c>
      <c r="F40" s="33">
        <f t="shared" si="5"/>
        <v>97222749</v>
      </c>
      <c r="G40" s="31">
        <f t="shared" si="5"/>
        <v>97550945</v>
      </c>
      <c r="H40" s="32">
        <f t="shared" si="5"/>
        <v>97550945</v>
      </c>
      <c r="I40" s="34">
        <f t="shared" si="5"/>
        <v>-28534315</v>
      </c>
      <c r="J40" s="35">
        <f t="shared" si="5"/>
        <v>97207945</v>
      </c>
      <c r="K40" s="31">
        <f t="shared" si="5"/>
        <v>96864945</v>
      </c>
      <c r="L40" s="32">
        <f t="shared" si="5"/>
        <v>96521945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904841440</v>
      </c>
      <c r="D42" s="46">
        <f t="shared" ref="D42:L42" si="6">+D25-D40</f>
        <v>920280870</v>
      </c>
      <c r="E42" s="47">
        <f t="shared" si="6"/>
        <v>966355253</v>
      </c>
      <c r="F42" s="48">
        <f t="shared" si="6"/>
        <v>931197175</v>
      </c>
      <c r="G42" s="46">
        <f t="shared" si="6"/>
        <v>959478255</v>
      </c>
      <c r="H42" s="47">
        <f t="shared" si="6"/>
        <v>959478255</v>
      </c>
      <c r="I42" s="49">
        <f t="shared" si="6"/>
        <v>-7447285</v>
      </c>
      <c r="J42" s="50">
        <f t="shared" si="6"/>
        <v>966466778</v>
      </c>
      <c r="K42" s="46">
        <f t="shared" si="6"/>
        <v>966573388</v>
      </c>
      <c r="L42" s="47">
        <f t="shared" si="6"/>
        <v>966697198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823183707</v>
      </c>
      <c r="D45" s="19">
        <v>815169719</v>
      </c>
      <c r="E45" s="20">
        <v>819441910</v>
      </c>
      <c r="F45" s="21">
        <v>844687016</v>
      </c>
      <c r="G45" s="19">
        <v>858263323</v>
      </c>
      <c r="H45" s="20">
        <v>858263323</v>
      </c>
      <c r="I45" s="22">
        <v>0</v>
      </c>
      <c r="J45" s="23">
        <v>865693476</v>
      </c>
      <c r="K45" s="19">
        <v>865800086</v>
      </c>
      <c r="L45" s="20">
        <v>865923896</v>
      </c>
    </row>
    <row r="46" spans="1:12" ht="13.5" x14ac:dyDescent="0.25">
      <c r="A46" s="24" t="s">
        <v>59</v>
      </c>
      <c r="B46" s="18" t="s">
        <v>46</v>
      </c>
      <c r="C46" s="19">
        <v>71292353</v>
      </c>
      <c r="D46" s="19">
        <v>86070970</v>
      </c>
      <c r="E46" s="20">
        <v>100773303</v>
      </c>
      <c r="F46" s="21">
        <v>86070969</v>
      </c>
      <c r="G46" s="19">
        <v>100773302</v>
      </c>
      <c r="H46" s="20">
        <v>100773302</v>
      </c>
      <c r="I46" s="22">
        <v>38</v>
      </c>
      <c r="J46" s="23">
        <v>100773302</v>
      </c>
      <c r="K46" s="19">
        <v>100773302</v>
      </c>
      <c r="L46" s="20">
        <v>100773302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894476060</v>
      </c>
      <c r="D48" s="53">
        <f t="shared" ref="D48:L48" si="7">SUM(D45:D47)</f>
        <v>901240689</v>
      </c>
      <c r="E48" s="54">
        <f t="shared" si="7"/>
        <v>920215213</v>
      </c>
      <c r="F48" s="55">
        <f t="shared" si="7"/>
        <v>930757985</v>
      </c>
      <c r="G48" s="53">
        <f t="shared" si="7"/>
        <v>959036625</v>
      </c>
      <c r="H48" s="54">
        <f t="shared" si="7"/>
        <v>959036625</v>
      </c>
      <c r="I48" s="56">
        <f t="shared" si="7"/>
        <v>38</v>
      </c>
      <c r="J48" s="57">
        <f t="shared" si="7"/>
        <v>966466778</v>
      </c>
      <c r="K48" s="53">
        <f t="shared" si="7"/>
        <v>966573388</v>
      </c>
      <c r="L48" s="54">
        <f t="shared" si="7"/>
        <v>966697198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101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8377302</v>
      </c>
      <c r="D6" s="19">
        <v>4028752</v>
      </c>
      <c r="E6" s="20">
        <v>2512916</v>
      </c>
      <c r="F6" s="21">
        <v>15606836</v>
      </c>
      <c r="G6" s="19">
        <v>8530703</v>
      </c>
      <c r="H6" s="20">
        <v>8530703</v>
      </c>
      <c r="I6" s="22">
        <v>18006898</v>
      </c>
      <c r="J6" s="23">
        <v>8201119</v>
      </c>
      <c r="K6" s="19">
        <v>22471344</v>
      </c>
      <c r="L6" s="20">
        <v>43434579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115869</v>
      </c>
      <c r="G7" s="19">
        <v>0</v>
      </c>
      <c r="H7" s="20">
        <v>0</v>
      </c>
      <c r="I7" s="22">
        <v>0</v>
      </c>
      <c r="J7" s="23">
        <v>1770208</v>
      </c>
      <c r="K7" s="19">
        <v>240336</v>
      </c>
      <c r="L7" s="20">
        <v>251152</v>
      </c>
    </row>
    <row r="8" spans="1:12" ht="13.5" x14ac:dyDescent="0.25">
      <c r="A8" s="24" t="s">
        <v>23</v>
      </c>
      <c r="B8" s="18" t="s">
        <v>9</v>
      </c>
      <c r="C8" s="19">
        <v>23300222</v>
      </c>
      <c r="D8" s="19">
        <v>21873141</v>
      </c>
      <c r="E8" s="20">
        <v>30379098</v>
      </c>
      <c r="F8" s="21">
        <v>39378458</v>
      </c>
      <c r="G8" s="19">
        <v>44696062</v>
      </c>
      <c r="H8" s="20">
        <v>44696062</v>
      </c>
      <c r="I8" s="22">
        <v>9347888</v>
      </c>
      <c r="J8" s="23">
        <v>44954693</v>
      </c>
      <c r="K8" s="19">
        <v>46932700</v>
      </c>
      <c r="L8" s="20">
        <v>49044670</v>
      </c>
    </row>
    <row r="9" spans="1:12" ht="13.5" x14ac:dyDescent="0.25">
      <c r="A9" s="24" t="s">
        <v>24</v>
      </c>
      <c r="B9" s="18" t="s">
        <v>19</v>
      </c>
      <c r="C9" s="19">
        <v>22231879</v>
      </c>
      <c r="D9" s="19">
        <v>5961970</v>
      </c>
      <c r="E9" s="20">
        <v>7328670</v>
      </c>
      <c r="F9" s="21">
        <v>17897218</v>
      </c>
      <c r="G9" s="19">
        <v>-73957436</v>
      </c>
      <c r="H9" s="20">
        <v>-73957436</v>
      </c>
      <c r="I9" s="22">
        <v>1214159</v>
      </c>
      <c r="J9" s="23">
        <v>4148356</v>
      </c>
      <c r="K9" s="19">
        <v>4553852</v>
      </c>
      <c r="L9" s="20">
        <v>4758775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445750</v>
      </c>
      <c r="D11" s="19">
        <v>738578</v>
      </c>
      <c r="E11" s="20">
        <v>971780</v>
      </c>
      <c r="F11" s="21">
        <v>738578</v>
      </c>
      <c r="G11" s="19">
        <v>738578</v>
      </c>
      <c r="H11" s="20">
        <v>738578</v>
      </c>
      <c r="I11" s="22">
        <v>533099</v>
      </c>
      <c r="J11" s="23">
        <v>738578</v>
      </c>
      <c r="K11" s="19">
        <v>771075</v>
      </c>
      <c r="L11" s="20">
        <v>805774</v>
      </c>
    </row>
    <row r="12" spans="1:12" ht="13.5" x14ac:dyDescent="0.25">
      <c r="A12" s="29" t="s">
        <v>28</v>
      </c>
      <c r="B12" s="30" t="s">
        <v>19</v>
      </c>
      <c r="C12" s="31">
        <f>SUM(C6:C11)</f>
        <v>54355153</v>
      </c>
      <c r="D12" s="31">
        <f t="shared" ref="D12:L12" si="0">SUM(D6:D11)</f>
        <v>32602441</v>
      </c>
      <c r="E12" s="32">
        <f t="shared" si="0"/>
        <v>41192464</v>
      </c>
      <c r="F12" s="33">
        <f t="shared" si="0"/>
        <v>73736959</v>
      </c>
      <c r="G12" s="31">
        <f t="shared" si="0"/>
        <v>-19992093</v>
      </c>
      <c r="H12" s="32">
        <f t="shared" si="0"/>
        <v>-19992093</v>
      </c>
      <c r="I12" s="34">
        <f t="shared" si="0"/>
        <v>29102044</v>
      </c>
      <c r="J12" s="35">
        <f t="shared" si="0"/>
        <v>59812954</v>
      </c>
      <c r="K12" s="31">
        <f t="shared" si="0"/>
        <v>74969307</v>
      </c>
      <c r="L12" s="32">
        <f t="shared" si="0"/>
        <v>98294950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106352</v>
      </c>
      <c r="D17" s="19">
        <v>92913</v>
      </c>
      <c r="E17" s="20">
        <v>75135</v>
      </c>
      <c r="F17" s="21">
        <v>88205</v>
      </c>
      <c r="G17" s="19">
        <v>66246</v>
      </c>
      <c r="H17" s="20">
        <v>66246</v>
      </c>
      <c r="I17" s="22">
        <v>-17783</v>
      </c>
      <c r="J17" s="23">
        <v>41883</v>
      </c>
      <c r="K17" s="19">
        <v>37695</v>
      </c>
      <c r="L17" s="20">
        <v>33925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369747584</v>
      </c>
      <c r="D19" s="19">
        <v>384426045</v>
      </c>
      <c r="E19" s="20">
        <v>398334195</v>
      </c>
      <c r="F19" s="21">
        <v>420782994</v>
      </c>
      <c r="G19" s="19">
        <v>429118537</v>
      </c>
      <c r="H19" s="20">
        <v>429118537</v>
      </c>
      <c r="I19" s="22">
        <v>16640334</v>
      </c>
      <c r="J19" s="23">
        <v>392481695</v>
      </c>
      <c r="K19" s="19">
        <v>440120851</v>
      </c>
      <c r="L19" s="20">
        <v>454616844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2762238</v>
      </c>
      <c r="D21" s="19">
        <v>1211074</v>
      </c>
      <c r="E21" s="20">
        <v>1897269</v>
      </c>
      <c r="F21" s="21">
        <v>1211074</v>
      </c>
      <c r="G21" s="19">
        <v>1897269</v>
      </c>
      <c r="H21" s="20">
        <v>1897269</v>
      </c>
      <c r="I21" s="22">
        <v>0</v>
      </c>
      <c r="J21" s="23">
        <v>1897269</v>
      </c>
      <c r="K21" s="19">
        <v>1980749</v>
      </c>
      <c r="L21" s="20">
        <v>2069883</v>
      </c>
    </row>
    <row r="22" spans="1:12" ht="13.5" x14ac:dyDescent="0.25">
      <c r="A22" s="24" t="s">
        <v>38</v>
      </c>
      <c r="B22" s="18" t="s">
        <v>19</v>
      </c>
      <c r="C22" s="19">
        <v>33335</v>
      </c>
      <c r="D22" s="19">
        <v>81342</v>
      </c>
      <c r="E22" s="20">
        <v>71990</v>
      </c>
      <c r="F22" s="21">
        <v>223400</v>
      </c>
      <c r="G22" s="19">
        <v>-39045</v>
      </c>
      <c r="H22" s="20">
        <v>-39045</v>
      </c>
      <c r="I22" s="22">
        <v>-15405</v>
      </c>
      <c r="J22" s="23">
        <v>4639924</v>
      </c>
      <c r="K22" s="19">
        <v>4844080</v>
      </c>
      <c r="L22" s="20">
        <v>5062064</v>
      </c>
    </row>
    <row r="23" spans="1:12" ht="13.5" x14ac:dyDescent="0.25">
      <c r="A23" s="24" t="s">
        <v>39</v>
      </c>
      <c r="B23" s="18" t="s">
        <v>19</v>
      </c>
      <c r="C23" s="19">
        <v>589</v>
      </c>
      <c r="D23" s="19">
        <v>589</v>
      </c>
      <c r="E23" s="20">
        <v>589</v>
      </c>
      <c r="F23" s="25">
        <v>589</v>
      </c>
      <c r="G23" s="26">
        <v>589</v>
      </c>
      <c r="H23" s="27">
        <v>589</v>
      </c>
      <c r="I23" s="21">
        <v>0</v>
      </c>
      <c r="J23" s="28">
        <v>589</v>
      </c>
      <c r="K23" s="26">
        <v>615</v>
      </c>
      <c r="L23" s="27">
        <v>643</v>
      </c>
    </row>
    <row r="24" spans="1:12" ht="13.5" x14ac:dyDescent="0.25">
      <c r="A24" s="29" t="s">
        <v>40</v>
      </c>
      <c r="B24" s="37" t="s">
        <v>19</v>
      </c>
      <c r="C24" s="31">
        <f>SUM(C15:C23)</f>
        <v>372650098</v>
      </c>
      <c r="D24" s="38">
        <f t="shared" ref="D24:L24" si="1">SUM(D15:D23)</f>
        <v>385811963</v>
      </c>
      <c r="E24" s="39">
        <f t="shared" si="1"/>
        <v>400379178</v>
      </c>
      <c r="F24" s="40">
        <f t="shared" si="1"/>
        <v>422306262</v>
      </c>
      <c r="G24" s="38">
        <f t="shared" si="1"/>
        <v>431043596</v>
      </c>
      <c r="H24" s="39">
        <f t="shared" si="1"/>
        <v>431043596</v>
      </c>
      <c r="I24" s="41">
        <f t="shared" si="1"/>
        <v>16607146</v>
      </c>
      <c r="J24" s="42">
        <f t="shared" si="1"/>
        <v>399061360</v>
      </c>
      <c r="K24" s="38">
        <f t="shared" si="1"/>
        <v>446983990</v>
      </c>
      <c r="L24" s="39">
        <f t="shared" si="1"/>
        <v>461783359</v>
      </c>
    </row>
    <row r="25" spans="1:12" ht="13.5" x14ac:dyDescent="0.25">
      <c r="A25" s="29" t="s">
        <v>41</v>
      </c>
      <c r="B25" s="30" t="s">
        <v>19</v>
      </c>
      <c r="C25" s="31">
        <f>+C12+C24</f>
        <v>427005251</v>
      </c>
      <c r="D25" s="31">
        <f t="shared" ref="D25:L25" si="2">+D12+D24</f>
        <v>418414404</v>
      </c>
      <c r="E25" s="32">
        <f t="shared" si="2"/>
        <v>441571642</v>
      </c>
      <c r="F25" s="33">
        <f t="shared" si="2"/>
        <v>496043221</v>
      </c>
      <c r="G25" s="31">
        <f t="shared" si="2"/>
        <v>411051503</v>
      </c>
      <c r="H25" s="32">
        <f t="shared" si="2"/>
        <v>411051503</v>
      </c>
      <c r="I25" s="34">
        <f t="shared" si="2"/>
        <v>45709190</v>
      </c>
      <c r="J25" s="35">
        <f t="shared" si="2"/>
        <v>458874314</v>
      </c>
      <c r="K25" s="31">
        <f t="shared" si="2"/>
        <v>521953297</v>
      </c>
      <c r="L25" s="32">
        <f t="shared" si="2"/>
        <v>560078309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1021012</v>
      </c>
      <c r="D31" s="19">
        <v>1025806</v>
      </c>
      <c r="E31" s="20">
        <v>996692</v>
      </c>
      <c r="F31" s="21">
        <v>1077000</v>
      </c>
      <c r="G31" s="19">
        <v>993963</v>
      </c>
      <c r="H31" s="20">
        <v>993963</v>
      </c>
      <c r="I31" s="22">
        <v>11086</v>
      </c>
      <c r="J31" s="23">
        <v>1102045</v>
      </c>
      <c r="K31" s="19">
        <v>1150534</v>
      </c>
      <c r="L31" s="20">
        <v>1202309</v>
      </c>
    </row>
    <row r="32" spans="1:12" ht="13.5" x14ac:dyDescent="0.25">
      <c r="A32" s="24" t="s">
        <v>48</v>
      </c>
      <c r="B32" s="18" t="s">
        <v>46</v>
      </c>
      <c r="C32" s="19">
        <v>36448026</v>
      </c>
      <c r="D32" s="19">
        <v>34903049</v>
      </c>
      <c r="E32" s="20">
        <v>29684913</v>
      </c>
      <c r="F32" s="21">
        <v>-64975953</v>
      </c>
      <c r="G32" s="19">
        <v>49504252</v>
      </c>
      <c r="H32" s="20">
        <v>49504252</v>
      </c>
      <c r="I32" s="22">
        <v>1288489</v>
      </c>
      <c r="J32" s="23">
        <v>30856195</v>
      </c>
      <c r="K32" s="19">
        <v>23435093</v>
      </c>
      <c r="L32" s="20">
        <v>27461082</v>
      </c>
    </row>
    <row r="33" spans="1:12" ht="13.5" x14ac:dyDescent="0.25">
      <c r="A33" s="24" t="s">
        <v>49</v>
      </c>
      <c r="B33" s="18" t="s">
        <v>19</v>
      </c>
      <c r="C33" s="19">
        <v>2496948</v>
      </c>
      <c r="D33" s="19">
        <v>3880568</v>
      </c>
      <c r="E33" s="20">
        <v>4700333</v>
      </c>
      <c r="F33" s="21">
        <v>0</v>
      </c>
      <c r="G33" s="19">
        <v>0</v>
      </c>
      <c r="H33" s="20">
        <v>0</v>
      </c>
      <c r="I33" s="22">
        <v>0</v>
      </c>
      <c r="J33" s="23">
        <v>7720506</v>
      </c>
      <c r="K33" s="19">
        <v>8029326</v>
      </c>
      <c r="L33" s="20">
        <v>8350500</v>
      </c>
    </row>
    <row r="34" spans="1:12" ht="13.5" x14ac:dyDescent="0.25">
      <c r="A34" s="29" t="s">
        <v>50</v>
      </c>
      <c r="B34" s="30" t="s">
        <v>19</v>
      </c>
      <c r="C34" s="31">
        <f>SUM(C29:C33)</f>
        <v>39965986</v>
      </c>
      <c r="D34" s="31">
        <f t="shared" ref="D34:L34" si="3">SUM(D29:D33)</f>
        <v>39809423</v>
      </c>
      <c r="E34" s="32">
        <f t="shared" si="3"/>
        <v>35381938</v>
      </c>
      <c r="F34" s="33">
        <f t="shared" si="3"/>
        <v>-63898953</v>
      </c>
      <c r="G34" s="31">
        <f t="shared" si="3"/>
        <v>50498215</v>
      </c>
      <c r="H34" s="32">
        <f t="shared" si="3"/>
        <v>50498215</v>
      </c>
      <c r="I34" s="34">
        <f t="shared" si="3"/>
        <v>1299575</v>
      </c>
      <c r="J34" s="35">
        <f t="shared" si="3"/>
        <v>39678746</v>
      </c>
      <c r="K34" s="31">
        <f t="shared" si="3"/>
        <v>32614953</v>
      </c>
      <c r="L34" s="32">
        <f t="shared" si="3"/>
        <v>37013891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7237191</v>
      </c>
      <c r="D38" s="19">
        <v>6085442</v>
      </c>
      <c r="E38" s="20">
        <v>8096010</v>
      </c>
      <c r="F38" s="21">
        <v>6075000</v>
      </c>
      <c r="G38" s="19">
        <v>6075000</v>
      </c>
      <c r="H38" s="20">
        <v>6075000</v>
      </c>
      <c r="I38" s="22">
        <v>0</v>
      </c>
      <c r="J38" s="23">
        <v>6757797</v>
      </c>
      <c r="K38" s="19">
        <v>7028109</v>
      </c>
      <c r="L38" s="20">
        <v>7309233</v>
      </c>
    </row>
    <row r="39" spans="1:12" ht="13.5" x14ac:dyDescent="0.25">
      <c r="A39" s="29" t="s">
        <v>53</v>
      </c>
      <c r="B39" s="37" t="s">
        <v>19</v>
      </c>
      <c r="C39" s="31">
        <f>SUM(C37:C38)</f>
        <v>7237191</v>
      </c>
      <c r="D39" s="38">
        <f t="shared" ref="D39:L39" si="4">SUM(D37:D38)</f>
        <v>6085442</v>
      </c>
      <c r="E39" s="39">
        <f t="shared" si="4"/>
        <v>8096010</v>
      </c>
      <c r="F39" s="40">
        <f t="shared" si="4"/>
        <v>6075000</v>
      </c>
      <c r="G39" s="38">
        <f t="shared" si="4"/>
        <v>6075000</v>
      </c>
      <c r="H39" s="39">
        <f t="shared" si="4"/>
        <v>6075000</v>
      </c>
      <c r="I39" s="40">
        <f t="shared" si="4"/>
        <v>0</v>
      </c>
      <c r="J39" s="42">
        <f t="shared" si="4"/>
        <v>6757797</v>
      </c>
      <c r="K39" s="38">
        <f t="shared" si="4"/>
        <v>7028109</v>
      </c>
      <c r="L39" s="39">
        <f t="shared" si="4"/>
        <v>7309233</v>
      </c>
    </row>
    <row r="40" spans="1:12" ht="13.5" x14ac:dyDescent="0.25">
      <c r="A40" s="29" t="s">
        <v>54</v>
      </c>
      <c r="B40" s="30" t="s">
        <v>19</v>
      </c>
      <c r="C40" s="31">
        <f>+C34+C39</f>
        <v>47203177</v>
      </c>
      <c r="D40" s="31">
        <f t="shared" ref="D40:L40" si="5">+D34+D39</f>
        <v>45894865</v>
      </c>
      <c r="E40" s="32">
        <f t="shared" si="5"/>
        <v>43477948</v>
      </c>
      <c r="F40" s="33">
        <f t="shared" si="5"/>
        <v>-57823953</v>
      </c>
      <c r="G40" s="31">
        <f t="shared" si="5"/>
        <v>56573215</v>
      </c>
      <c r="H40" s="32">
        <f t="shared" si="5"/>
        <v>56573215</v>
      </c>
      <c r="I40" s="34">
        <f t="shared" si="5"/>
        <v>1299575</v>
      </c>
      <c r="J40" s="35">
        <f t="shared" si="5"/>
        <v>46436543</v>
      </c>
      <c r="K40" s="31">
        <f t="shared" si="5"/>
        <v>39643062</v>
      </c>
      <c r="L40" s="32">
        <f t="shared" si="5"/>
        <v>44323124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379802074</v>
      </c>
      <c r="D42" s="46">
        <f t="shared" ref="D42:L42" si="6">+D25-D40</f>
        <v>372519539</v>
      </c>
      <c r="E42" s="47">
        <f t="shared" si="6"/>
        <v>398093694</v>
      </c>
      <c r="F42" s="48">
        <f t="shared" si="6"/>
        <v>553867174</v>
      </c>
      <c r="G42" s="46">
        <f t="shared" si="6"/>
        <v>354478288</v>
      </c>
      <c r="H42" s="47">
        <f t="shared" si="6"/>
        <v>354478288</v>
      </c>
      <c r="I42" s="49">
        <f t="shared" si="6"/>
        <v>44409615</v>
      </c>
      <c r="J42" s="50">
        <f t="shared" si="6"/>
        <v>412437771</v>
      </c>
      <c r="K42" s="46">
        <f t="shared" si="6"/>
        <v>482310235</v>
      </c>
      <c r="L42" s="47">
        <f t="shared" si="6"/>
        <v>515755185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379785031</v>
      </c>
      <c r="D45" s="19">
        <v>367136562</v>
      </c>
      <c r="E45" s="20">
        <v>372645047</v>
      </c>
      <c r="F45" s="21">
        <v>506482216</v>
      </c>
      <c r="G45" s="19">
        <v>354478288</v>
      </c>
      <c r="H45" s="20">
        <v>354478288</v>
      </c>
      <c r="I45" s="22">
        <v>-55336794</v>
      </c>
      <c r="J45" s="23">
        <v>412437771</v>
      </c>
      <c r="K45" s="19">
        <v>482310235</v>
      </c>
      <c r="L45" s="20">
        <v>515755185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379785031</v>
      </c>
      <c r="D48" s="53">
        <f t="shared" ref="D48:L48" si="7">SUM(D45:D47)</f>
        <v>367136562</v>
      </c>
      <c r="E48" s="54">
        <f t="shared" si="7"/>
        <v>372645047</v>
      </c>
      <c r="F48" s="55">
        <f t="shared" si="7"/>
        <v>506482216</v>
      </c>
      <c r="G48" s="53">
        <f t="shared" si="7"/>
        <v>354478288</v>
      </c>
      <c r="H48" s="54">
        <f t="shared" si="7"/>
        <v>354478288</v>
      </c>
      <c r="I48" s="56">
        <f t="shared" si="7"/>
        <v>-55336794</v>
      </c>
      <c r="J48" s="57">
        <f t="shared" si="7"/>
        <v>412437771</v>
      </c>
      <c r="K48" s="53">
        <f t="shared" si="7"/>
        <v>482310235</v>
      </c>
      <c r="L48" s="54">
        <f t="shared" si="7"/>
        <v>515755185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102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5164171</v>
      </c>
      <c r="D6" s="19">
        <v>21057584</v>
      </c>
      <c r="E6" s="20">
        <v>27457740</v>
      </c>
      <c r="F6" s="21">
        <v>24197191</v>
      </c>
      <c r="G6" s="19">
        <v>3595051</v>
      </c>
      <c r="H6" s="20">
        <v>3595051</v>
      </c>
      <c r="I6" s="22">
        <v>149443802</v>
      </c>
      <c r="J6" s="23">
        <v>19334258</v>
      </c>
      <c r="K6" s="19">
        <v>16799633</v>
      </c>
      <c r="L6" s="20">
        <v>17432241</v>
      </c>
    </row>
    <row r="7" spans="1:12" ht="13.5" x14ac:dyDescent="0.25">
      <c r="A7" s="24" t="s">
        <v>22</v>
      </c>
      <c r="B7" s="18" t="s">
        <v>9</v>
      </c>
      <c r="C7" s="19">
        <v>103738</v>
      </c>
      <c r="D7" s="19">
        <v>0</v>
      </c>
      <c r="E7" s="20">
        <v>0</v>
      </c>
      <c r="F7" s="21">
        <v>0</v>
      </c>
      <c r="G7" s="19">
        <v>21112170</v>
      </c>
      <c r="H7" s="20">
        <v>21112170</v>
      </c>
      <c r="I7" s="22">
        <v>-34658255</v>
      </c>
      <c r="J7" s="23">
        <v>5891333</v>
      </c>
      <c r="K7" s="19">
        <v>6150552</v>
      </c>
      <c r="L7" s="20">
        <v>6427327</v>
      </c>
    </row>
    <row r="8" spans="1:12" ht="13.5" x14ac:dyDescent="0.25">
      <c r="A8" s="24" t="s">
        <v>23</v>
      </c>
      <c r="B8" s="18" t="s">
        <v>9</v>
      </c>
      <c r="C8" s="19">
        <v>14062554</v>
      </c>
      <c r="D8" s="19">
        <v>23275834</v>
      </c>
      <c r="E8" s="20">
        <v>31771436</v>
      </c>
      <c r="F8" s="21">
        <v>24731531</v>
      </c>
      <c r="G8" s="19">
        <v>43990176</v>
      </c>
      <c r="H8" s="20">
        <v>43990176</v>
      </c>
      <c r="I8" s="22">
        <v>39099</v>
      </c>
      <c r="J8" s="23">
        <v>34231156</v>
      </c>
      <c r="K8" s="19">
        <v>35964772</v>
      </c>
      <c r="L8" s="20">
        <v>37752575</v>
      </c>
    </row>
    <row r="9" spans="1:12" ht="13.5" x14ac:dyDescent="0.25">
      <c r="A9" s="24" t="s">
        <v>24</v>
      </c>
      <c r="B9" s="18" t="s">
        <v>19</v>
      </c>
      <c r="C9" s="19">
        <v>3627303</v>
      </c>
      <c r="D9" s="19">
        <v>8535495</v>
      </c>
      <c r="E9" s="20">
        <v>7048197</v>
      </c>
      <c r="F9" s="21">
        <v>6353486</v>
      </c>
      <c r="G9" s="19">
        <v>5105389</v>
      </c>
      <c r="H9" s="20">
        <v>5105389</v>
      </c>
      <c r="I9" s="22">
        <v>6698855</v>
      </c>
      <c r="J9" s="23">
        <v>14990827</v>
      </c>
      <c r="K9" s="19">
        <v>15855680</v>
      </c>
      <c r="L9" s="20">
        <v>16826653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22957766</v>
      </c>
      <c r="D12" s="31">
        <f t="shared" ref="D12:L12" si="0">SUM(D6:D11)</f>
        <v>52868913</v>
      </c>
      <c r="E12" s="32">
        <f t="shared" si="0"/>
        <v>66277373</v>
      </c>
      <c r="F12" s="33">
        <f t="shared" si="0"/>
        <v>55282208</v>
      </c>
      <c r="G12" s="31">
        <f t="shared" si="0"/>
        <v>73802786</v>
      </c>
      <c r="H12" s="32">
        <f t="shared" si="0"/>
        <v>73802786</v>
      </c>
      <c r="I12" s="34">
        <f t="shared" si="0"/>
        <v>121523501</v>
      </c>
      <c r="J12" s="35">
        <f t="shared" si="0"/>
        <v>74447574</v>
      </c>
      <c r="K12" s="31">
        <f t="shared" si="0"/>
        <v>74770637</v>
      </c>
      <c r="L12" s="32">
        <f t="shared" si="0"/>
        <v>78438796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4738039</v>
      </c>
      <c r="D17" s="19">
        <v>4506550</v>
      </c>
      <c r="E17" s="20">
        <v>3827606</v>
      </c>
      <c r="F17" s="21">
        <v>4274550</v>
      </c>
      <c r="G17" s="19">
        <v>3827606</v>
      </c>
      <c r="H17" s="20">
        <v>3827606</v>
      </c>
      <c r="I17" s="22">
        <v>0</v>
      </c>
      <c r="J17" s="23">
        <v>3827606</v>
      </c>
      <c r="K17" s="19">
        <v>4015159</v>
      </c>
      <c r="L17" s="20">
        <v>4211901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316302532</v>
      </c>
      <c r="D19" s="19">
        <v>320008950</v>
      </c>
      <c r="E19" s="20">
        <v>332147923</v>
      </c>
      <c r="F19" s="21">
        <v>345103728</v>
      </c>
      <c r="G19" s="19">
        <v>337916783</v>
      </c>
      <c r="H19" s="20">
        <v>337916783</v>
      </c>
      <c r="I19" s="22">
        <v>16851157</v>
      </c>
      <c r="J19" s="23">
        <v>340342708</v>
      </c>
      <c r="K19" s="19">
        <v>356261740</v>
      </c>
      <c r="L19" s="20">
        <v>372897639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538915</v>
      </c>
      <c r="D22" s="19">
        <v>445055</v>
      </c>
      <c r="E22" s="20">
        <v>179616</v>
      </c>
      <c r="F22" s="21">
        <v>4000000</v>
      </c>
      <c r="G22" s="19">
        <v>8271978</v>
      </c>
      <c r="H22" s="20">
        <v>8271978</v>
      </c>
      <c r="I22" s="22">
        <v>591376</v>
      </c>
      <c r="J22" s="23">
        <v>5510051</v>
      </c>
      <c r="K22" s="19">
        <v>5753391</v>
      </c>
      <c r="L22" s="20">
        <v>6013048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321579486</v>
      </c>
      <c r="D24" s="38">
        <f t="shared" ref="D24:L24" si="1">SUM(D15:D23)</f>
        <v>324960555</v>
      </c>
      <c r="E24" s="39">
        <f t="shared" si="1"/>
        <v>336155145</v>
      </c>
      <c r="F24" s="40">
        <f t="shared" si="1"/>
        <v>353378278</v>
      </c>
      <c r="G24" s="38">
        <f t="shared" si="1"/>
        <v>350016367</v>
      </c>
      <c r="H24" s="39">
        <f t="shared" si="1"/>
        <v>350016367</v>
      </c>
      <c r="I24" s="41">
        <f t="shared" si="1"/>
        <v>17442533</v>
      </c>
      <c r="J24" s="42">
        <f t="shared" si="1"/>
        <v>349680365</v>
      </c>
      <c r="K24" s="38">
        <f t="shared" si="1"/>
        <v>366030290</v>
      </c>
      <c r="L24" s="39">
        <f t="shared" si="1"/>
        <v>383122588</v>
      </c>
    </row>
    <row r="25" spans="1:12" ht="13.5" x14ac:dyDescent="0.25">
      <c r="A25" s="29" t="s">
        <v>41</v>
      </c>
      <c r="B25" s="30" t="s">
        <v>19</v>
      </c>
      <c r="C25" s="31">
        <f>+C12+C24</f>
        <v>344537252</v>
      </c>
      <c r="D25" s="31">
        <f t="shared" ref="D25:L25" si="2">+D12+D24</f>
        <v>377829468</v>
      </c>
      <c r="E25" s="32">
        <f t="shared" si="2"/>
        <v>402432518</v>
      </c>
      <c r="F25" s="33">
        <f t="shared" si="2"/>
        <v>408660486</v>
      </c>
      <c r="G25" s="31">
        <f t="shared" si="2"/>
        <v>423819153</v>
      </c>
      <c r="H25" s="32">
        <f t="shared" si="2"/>
        <v>423819153</v>
      </c>
      <c r="I25" s="34">
        <f t="shared" si="2"/>
        <v>138966034</v>
      </c>
      <c r="J25" s="35">
        <f t="shared" si="2"/>
        <v>424127939</v>
      </c>
      <c r="K25" s="31">
        <f t="shared" si="2"/>
        <v>440800927</v>
      </c>
      <c r="L25" s="32">
        <f t="shared" si="2"/>
        <v>461561384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541671</v>
      </c>
      <c r="H30" s="20">
        <v>541671</v>
      </c>
      <c r="I30" s="22">
        <v>2650000</v>
      </c>
      <c r="J30" s="23">
        <v>541671</v>
      </c>
      <c r="K30" s="19">
        <v>568213</v>
      </c>
      <c r="L30" s="20">
        <v>596055</v>
      </c>
    </row>
    <row r="31" spans="1:12" ht="13.5" x14ac:dyDescent="0.25">
      <c r="A31" s="24" t="s">
        <v>47</v>
      </c>
      <c r="B31" s="18" t="s">
        <v>19</v>
      </c>
      <c r="C31" s="19">
        <v>455332</v>
      </c>
      <c r="D31" s="19">
        <v>451299</v>
      </c>
      <c r="E31" s="20">
        <v>453645</v>
      </c>
      <c r="F31" s="21">
        <v>0</v>
      </c>
      <c r="G31" s="19">
        <v>0</v>
      </c>
      <c r="H31" s="20">
        <v>0</v>
      </c>
      <c r="I31" s="22">
        <v>8125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32478928</v>
      </c>
      <c r="D32" s="19">
        <v>34090676</v>
      </c>
      <c r="E32" s="20">
        <v>31174474</v>
      </c>
      <c r="F32" s="21">
        <v>27986393</v>
      </c>
      <c r="G32" s="19">
        <v>15020291</v>
      </c>
      <c r="H32" s="20">
        <v>15020291</v>
      </c>
      <c r="I32" s="22">
        <v>105320754</v>
      </c>
      <c r="J32" s="23">
        <v>8011246</v>
      </c>
      <c r="K32" s="19">
        <v>9358043</v>
      </c>
      <c r="L32" s="20">
        <v>10746060</v>
      </c>
    </row>
    <row r="33" spans="1:12" ht="13.5" x14ac:dyDescent="0.25">
      <c r="A33" s="24" t="s">
        <v>49</v>
      </c>
      <c r="B33" s="18" t="s">
        <v>19</v>
      </c>
      <c r="C33" s="19">
        <v>7003788</v>
      </c>
      <c r="D33" s="19">
        <v>7484569</v>
      </c>
      <c r="E33" s="20">
        <v>7811753</v>
      </c>
      <c r="F33" s="21">
        <v>552550</v>
      </c>
      <c r="G33" s="19">
        <v>2125650</v>
      </c>
      <c r="H33" s="20">
        <v>2125650</v>
      </c>
      <c r="I33" s="22">
        <v>0</v>
      </c>
      <c r="J33" s="23">
        <v>1573100</v>
      </c>
      <c r="K33" s="19">
        <v>1650181</v>
      </c>
      <c r="L33" s="20">
        <v>1731041</v>
      </c>
    </row>
    <row r="34" spans="1:12" ht="13.5" x14ac:dyDescent="0.25">
      <c r="A34" s="29" t="s">
        <v>50</v>
      </c>
      <c r="B34" s="30" t="s">
        <v>19</v>
      </c>
      <c r="C34" s="31">
        <f>SUM(C29:C33)</f>
        <v>39938048</v>
      </c>
      <c r="D34" s="31">
        <f t="shared" ref="D34:L34" si="3">SUM(D29:D33)</f>
        <v>42026544</v>
      </c>
      <c r="E34" s="32">
        <f t="shared" si="3"/>
        <v>39439872</v>
      </c>
      <c r="F34" s="33">
        <f t="shared" si="3"/>
        <v>28538943</v>
      </c>
      <c r="G34" s="31">
        <f t="shared" si="3"/>
        <v>17687612</v>
      </c>
      <c r="H34" s="32">
        <f t="shared" si="3"/>
        <v>17687612</v>
      </c>
      <c r="I34" s="34">
        <f t="shared" si="3"/>
        <v>107978879</v>
      </c>
      <c r="J34" s="35">
        <f t="shared" si="3"/>
        <v>10126017</v>
      </c>
      <c r="K34" s="31">
        <f t="shared" si="3"/>
        <v>11576437</v>
      </c>
      <c r="L34" s="32">
        <f t="shared" si="3"/>
        <v>13073156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8309440</v>
      </c>
      <c r="G38" s="19">
        <v>10280499</v>
      </c>
      <c r="H38" s="20">
        <v>10280499</v>
      </c>
      <c r="I38" s="22">
        <v>0</v>
      </c>
      <c r="J38" s="23">
        <v>10280499</v>
      </c>
      <c r="K38" s="19">
        <v>10784243</v>
      </c>
      <c r="L38" s="20">
        <v>11312671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8309440</v>
      </c>
      <c r="G39" s="38">
        <f t="shared" si="4"/>
        <v>10280499</v>
      </c>
      <c r="H39" s="39">
        <f t="shared" si="4"/>
        <v>10280499</v>
      </c>
      <c r="I39" s="40">
        <f t="shared" si="4"/>
        <v>0</v>
      </c>
      <c r="J39" s="42">
        <f t="shared" si="4"/>
        <v>10280499</v>
      </c>
      <c r="K39" s="38">
        <f t="shared" si="4"/>
        <v>10784243</v>
      </c>
      <c r="L39" s="39">
        <f t="shared" si="4"/>
        <v>11312671</v>
      </c>
    </row>
    <row r="40" spans="1:12" ht="13.5" x14ac:dyDescent="0.25">
      <c r="A40" s="29" t="s">
        <v>54</v>
      </c>
      <c r="B40" s="30" t="s">
        <v>19</v>
      </c>
      <c r="C40" s="31">
        <f>+C34+C39</f>
        <v>39938048</v>
      </c>
      <c r="D40" s="31">
        <f t="shared" ref="D40:L40" si="5">+D34+D39</f>
        <v>42026544</v>
      </c>
      <c r="E40" s="32">
        <f t="shared" si="5"/>
        <v>39439872</v>
      </c>
      <c r="F40" s="33">
        <f t="shared" si="5"/>
        <v>36848383</v>
      </c>
      <c r="G40" s="31">
        <f t="shared" si="5"/>
        <v>27968111</v>
      </c>
      <c r="H40" s="32">
        <f t="shared" si="5"/>
        <v>27968111</v>
      </c>
      <c r="I40" s="34">
        <f t="shared" si="5"/>
        <v>107978879</v>
      </c>
      <c r="J40" s="35">
        <f t="shared" si="5"/>
        <v>20406516</v>
      </c>
      <c r="K40" s="31">
        <f t="shared" si="5"/>
        <v>22360680</v>
      </c>
      <c r="L40" s="32">
        <f t="shared" si="5"/>
        <v>24385827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304599204</v>
      </c>
      <c r="D42" s="46">
        <f t="shared" ref="D42:L42" si="6">+D25-D40</f>
        <v>335802924</v>
      </c>
      <c r="E42" s="47">
        <f t="shared" si="6"/>
        <v>362992646</v>
      </c>
      <c r="F42" s="48">
        <f t="shared" si="6"/>
        <v>371812103</v>
      </c>
      <c r="G42" s="46">
        <f t="shared" si="6"/>
        <v>395851042</v>
      </c>
      <c r="H42" s="47">
        <f t="shared" si="6"/>
        <v>395851042</v>
      </c>
      <c r="I42" s="49">
        <f t="shared" si="6"/>
        <v>30987155</v>
      </c>
      <c r="J42" s="50">
        <f t="shared" si="6"/>
        <v>403721423</v>
      </c>
      <c r="K42" s="46">
        <f t="shared" si="6"/>
        <v>418440247</v>
      </c>
      <c r="L42" s="47">
        <f t="shared" si="6"/>
        <v>437175557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294547065</v>
      </c>
      <c r="D45" s="19">
        <v>305814358</v>
      </c>
      <c r="E45" s="20">
        <v>335802928</v>
      </c>
      <c r="F45" s="21">
        <v>341588143</v>
      </c>
      <c r="G45" s="19">
        <v>395851042</v>
      </c>
      <c r="H45" s="20">
        <v>395851042</v>
      </c>
      <c r="I45" s="22">
        <v>-43989122</v>
      </c>
      <c r="J45" s="23">
        <v>403721423</v>
      </c>
      <c r="K45" s="19">
        <v>418440247</v>
      </c>
      <c r="L45" s="20">
        <v>437175557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294547065</v>
      </c>
      <c r="D48" s="53">
        <f t="shared" ref="D48:L48" si="7">SUM(D45:D47)</f>
        <v>305814358</v>
      </c>
      <c r="E48" s="54">
        <f t="shared" si="7"/>
        <v>335802928</v>
      </c>
      <c r="F48" s="55">
        <f t="shared" si="7"/>
        <v>341588143</v>
      </c>
      <c r="G48" s="53">
        <f t="shared" si="7"/>
        <v>395851042</v>
      </c>
      <c r="H48" s="54">
        <f t="shared" si="7"/>
        <v>395851042</v>
      </c>
      <c r="I48" s="56">
        <f t="shared" si="7"/>
        <v>-43989122</v>
      </c>
      <c r="J48" s="57">
        <f t="shared" si="7"/>
        <v>403721423</v>
      </c>
      <c r="K48" s="53">
        <f t="shared" si="7"/>
        <v>418440247</v>
      </c>
      <c r="L48" s="54">
        <f t="shared" si="7"/>
        <v>437175557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103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144076714</v>
      </c>
      <c r="D6" s="19">
        <v>131420417</v>
      </c>
      <c r="E6" s="20">
        <v>950983399</v>
      </c>
      <c r="F6" s="21">
        <v>29411707</v>
      </c>
      <c r="G6" s="19">
        <v>150590336</v>
      </c>
      <c r="H6" s="20">
        <v>150590336</v>
      </c>
      <c r="I6" s="22">
        <v>251939659</v>
      </c>
      <c r="J6" s="23">
        <v>158964918</v>
      </c>
      <c r="K6" s="19">
        <v>163898911</v>
      </c>
      <c r="L6" s="20">
        <v>169193572</v>
      </c>
    </row>
    <row r="7" spans="1:12" ht="13.5" x14ac:dyDescent="0.25">
      <c r="A7" s="24" t="s">
        <v>22</v>
      </c>
      <c r="B7" s="18" t="s">
        <v>9</v>
      </c>
      <c r="C7" s="19">
        <v>349999997</v>
      </c>
      <c r="D7" s="19">
        <v>369999999</v>
      </c>
      <c r="E7" s="20">
        <v>-660000001</v>
      </c>
      <c r="F7" s="21">
        <v>379999985</v>
      </c>
      <c r="G7" s="19">
        <v>199999999</v>
      </c>
      <c r="H7" s="20">
        <v>199999999</v>
      </c>
      <c r="I7" s="22">
        <v>120331412</v>
      </c>
      <c r="J7" s="23">
        <v>215000000</v>
      </c>
      <c r="K7" s="19">
        <v>225000000</v>
      </c>
      <c r="L7" s="20">
        <v>230000000</v>
      </c>
    </row>
    <row r="8" spans="1:12" ht="13.5" x14ac:dyDescent="0.25">
      <c r="A8" s="24" t="s">
        <v>23</v>
      </c>
      <c r="B8" s="18" t="s">
        <v>9</v>
      </c>
      <c r="C8" s="19">
        <v>49461148</v>
      </c>
      <c r="D8" s="19">
        <v>53953700</v>
      </c>
      <c r="E8" s="20">
        <v>54526891</v>
      </c>
      <c r="F8" s="21">
        <v>61240206</v>
      </c>
      <c r="G8" s="19">
        <v>65120231</v>
      </c>
      <c r="H8" s="20">
        <v>65120231</v>
      </c>
      <c r="I8" s="22">
        <v>64734010</v>
      </c>
      <c r="J8" s="23">
        <v>112075668</v>
      </c>
      <c r="K8" s="19">
        <v>121271257</v>
      </c>
      <c r="L8" s="20">
        <v>133886187</v>
      </c>
    </row>
    <row r="9" spans="1:12" ht="13.5" x14ac:dyDescent="0.25">
      <c r="A9" s="24" t="s">
        <v>24</v>
      </c>
      <c r="B9" s="18" t="s">
        <v>19</v>
      </c>
      <c r="C9" s="19">
        <v>27590413</v>
      </c>
      <c r="D9" s="19">
        <v>30240301</v>
      </c>
      <c r="E9" s="20">
        <v>50924986</v>
      </c>
      <c r="F9" s="21">
        <v>104116069</v>
      </c>
      <c r="G9" s="19">
        <v>50197920</v>
      </c>
      <c r="H9" s="20">
        <v>50197920</v>
      </c>
      <c r="I9" s="22">
        <v>50357785</v>
      </c>
      <c r="J9" s="23">
        <v>41497285</v>
      </c>
      <c r="K9" s="19">
        <v>41014785</v>
      </c>
      <c r="L9" s="20">
        <v>40532135</v>
      </c>
    </row>
    <row r="10" spans="1:12" ht="13.5" x14ac:dyDescent="0.25">
      <c r="A10" s="24" t="s">
        <v>25</v>
      </c>
      <c r="B10" s="18" t="s">
        <v>19</v>
      </c>
      <c r="C10" s="19">
        <v>53188</v>
      </c>
      <c r="D10" s="19">
        <v>863147</v>
      </c>
      <c r="E10" s="20">
        <v>775325</v>
      </c>
      <c r="F10" s="25">
        <v>863147</v>
      </c>
      <c r="G10" s="26">
        <v>730093</v>
      </c>
      <c r="H10" s="27">
        <v>730093</v>
      </c>
      <c r="I10" s="22">
        <v>775326</v>
      </c>
      <c r="J10" s="28">
        <v>723406</v>
      </c>
      <c r="K10" s="26">
        <v>723406</v>
      </c>
      <c r="L10" s="27">
        <v>723406</v>
      </c>
    </row>
    <row r="11" spans="1:12" ht="13.5" x14ac:dyDescent="0.25">
      <c r="A11" s="24" t="s">
        <v>26</v>
      </c>
      <c r="B11" s="18" t="s">
        <v>27</v>
      </c>
      <c r="C11" s="19">
        <v>5843561</v>
      </c>
      <c r="D11" s="19">
        <v>13089302</v>
      </c>
      <c r="E11" s="20">
        <v>8416302</v>
      </c>
      <c r="F11" s="21">
        <v>13089303</v>
      </c>
      <c r="G11" s="19">
        <v>8416301</v>
      </c>
      <c r="H11" s="20">
        <v>8416301</v>
      </c>
      <c r="I11" s="22">
        <v>8443362</v>
      </c>
      <c r="J11" s="23">
        <v>8416300</v>
      </c>
      <c r="K11" s="19">
        <v>8416300</v>
      </c>
      <c r="L11" s="20">
        <v>8416300</v>
      </c>
    </row>
    <row r="12" spans="1:12" ht="13.5" x14ac:dyDescent="0.25">
      <c r="A12" s="29" t="s">
        <v>28</v>
      </c>
      <c r="B12" s="30" t="s">
        <v>19</v>
      </c>
      <c r="C12" s="31">
        <f>SUM(C6:C11)</f>
        <v>577025021</v>
      </c>
      <c r="D12" s="31">
        <f t="shared" ref="D12:L12" si="0">SUM(D6:D11)</f>
        <v>599566866</v>
      </c>
      <c r="E12" s="32">
        <f t="shared" si="0"/>
        <v>405626902</v>
      </c>
      <c r="F12" s="33">
        <f t="shared" si="0"/>
        <v>588720417</v>
      </c>
      <c r="G12" s="31">
        <f t="shared" si="0"/>
        <v>475054880</v>
      </c>
      <c r="H12" s="32">
        <f t="shared" si="0"/>
        <v>475054880</v>
      </c>
      <c r="I12" s="34">
        <f t="shared" si="0"/>
        <v>496581554</v>
      </c>
      <c r="J12" s="35">
        <f t="shared" si="0"/>
        <v>536677577</v>
      </c>
      <c r="K12" s="31">
        <f t="shared" si="0"/>
        <v>560324659</v>
      </c>
      <c r="L12" s="32">
        <f t="shared" si="0"/>
        <v>582751600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116182</v>
      </c>
      <c r="D15" s="19">
        <v>66064</v>
      </c>
      <c r="E15" s="20">
        <v>37572</v>
      </c>
      <c r="F15" s="21">
        <v>28164</v>
      </c>
      <c r="G15" s="19">
        <v>6687</v>
      </c>
      <c r="H15" s="20">
        <v>6687</v>
      </c>
      <c r="I15" s="22">
        <v>-31813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2408915473</v>
      </c>
      <c r="D19" s="19">
        <v>2613635840</v>
      </c>
      <c r="E19" s="20">
        <v>2769358715</v>
      </c>
      <c r="F19" s="21">
        <v>2885817764</v>
      </c>
      <c r="G19" s="19">
        <v>2863757302</v>
      </c>
      <c r="H19" s="20">
        <v>2863757302</v>
      </c>
      <c r="I19" s="22">
        <v>2849070916</v>
      </c>
      <c r="J19" s="23">
        <v>3095329160</v>
      </c>
      <c r="K19" s="19">
        <v>3184264492</v>
      </c>
      <c r="L19" s="20">
        <v>3143779716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4030715</v>
      </c>
      <c r="D22" s="19">
        <v>4715146</v>
      </c>
      <c r="E22" s="20">
        <v>6379171</v>
      </c>
      <c r="F22" s="21">
        <v>11888354</v>
      </c>
      <c r="G22" s="19">
        <v>8863320</v>
      </c>
      <c r="H22" s="20">
        <v>8863320</v>
      </c>
      <c r="I22" s="22">
        <v>6474085</v>
      </c>
      <c r="J22" s="23">
        <v>4479874</v>
      </c>
      <c r="K22" s="19">
        <v>3884254</v>
      </c>
      <c r="L22" s="20">
        <v>3714565</v>
      </c>
    </row>
    <row r="23" spans="1:12" ht="13.5" x14ac:dyDescent="0.25">
      <c r="A23" s="24" t="s">
        <v>39</v>
      </c>
      <c r="B23" s="18" t="s">
        <v>19</v>
      </c>
      <c r="C23" s="19">
        <v>1515665</v>
      </c>
      <c r="D23" s="19">
        <v>1527804</v>
      </c>
      <c r="E23" s="20">
        <v>700000</v>
      </c>
      <c r="F23" s="25">
        <v>1527804</v>
      </c>
      <c r="G23" s="26">
        <v>700000</v>
      </c>
      <c r="H23" s="27">
        <v>700000</v>
      </c>
      <c r="I23" s="21">
        <v>700000</v>
      </c>
      <c r="J23" s="28">
        <v>5200000</v>
      </c>
      <c r="K23" s="26">
        <v>700000</v>
      </c>
      <c r="L23" s="27">
        <v>700000</v>
      </c>
    </row>
    <row r="24" spans="1:12" ht="13.5" x14ac:dyDescent="0.25">
      <c r="A24" s="29" t="s">
        <v>40</v>
      </c>
      <c r="B24" s="37" t="s">
        <v>19</v>
      </c>
      <c r="C24" s="31">
        <f>SUM(C15:C23)</f>
        <v>2414578035</v>
      </c>
      <c r="D24" s="38">
        <f t="shared" ref="D24:L24" si="1">SUM(D15:D23)</f>
        <v>2619944854</v>
      </c>
      <c r="E24" s="39">
        <f t="shared" si="1"/>
        <v>2776475458</v>
      </c>
      <c r="F24" s="40">
        <f t="shared" si="1"/>
        <v>2899262086</v>
      </c>
      <c r="G24" s="38">
        <f t="shared" si="1"/>
        <v>2873327309</v>
      </c>
      <c r="H24" s="39">
        <f t="shared" si="1"/>
        <v>2873327309</v>
      </c>
      <c r="I24" s="41">
        <f t="shared" si="1"/>
        <v>2856213188</v>
      </c>
      <c r="J24" s="42">
        <f t="shared" si="1"/>
        <v>3105009034</v>
      </c>
      <c r="K24" s="38">
        <f t="shared" si="1"/>
        <v>3188848746</v>
      </c>
      <c r="L24" s="39">
        <f t="shared" si="1"/>
        <v>3148194281</v>
      </c>
    </row>
    <row r="25" spans="1:12" ht="13.5" x14ac:dyDescent="0.25">
      <c r="A25" s="29" t="s">
        <v>41</v>
      </c>
      <c r="B25" s="30" t="s">
        <v>19</v>
      </c>
      <c r="C25" s="31">
        <f>+C12+C24</f>
        <v>2991603056</v>
      </c>
      <c r="D25" s="31">
        <f t="shared" ref="D25:L25" si="2">+D12+D24</f>
        <v>3219511720</v>
      </c>
      <c r="E25" s="32">
        <f t="shared" si="2"/>
        <v>3182102360</v>
      </c>
      <c r="F25" s="33">
        <f t="shared" si="2"/>
        <v>3487982503</v>
      </c>
      <c r="G25" s="31">
        <f t="shared" si="2"/>
        <v>3348382189</v>
      </c>
      <c r="H25" s="32">
        <f t="shared" si="2"/>
        <v>3348382189</v>
      </c>
      <c r="I25" s="34">
        <f t="shared" si="2"/>
        <v>3352794742</v>
      </c>
      <c r="J25" s="35">
        <f t="shared" si="2"/>
        <v>3641686611</v>
      </c>
      <c r="K25" s="31">
        <f t="shared" si="2"/>
        <v>3749173405</v>
      </c>
      <c r="L25" s="32">
        <f t="shared" si="2"/>
        <v>3730945881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6669522</v>
      </c>
      <c r="D30" s="19">
        <v>7528863</v>
      </c>
      <c r="E30" s="20">
        <v>8485501</v>
      </c>
      <c r="F30" s="21">
        <v>9563781</v>
      </c>
      <c r="G30" s="19">
        <v>9563781</v>
      </c>
      <c r="H30" s="20">
        <v>9563781</v>
      </c>
      <c r="I30" s="22">
        <v>8485501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10058401</v>
      </c>
      <c r="D31" s="19">
        <v>10100051</v>
      </c>
      <c r="E31" s="20">
        <v>10115897</v>
      </c>
      <c r="F31" s="21">
        <v>10100052</v>
      </c>
      <c r="G31" s="19">
        <v>10115896</v>
      </c>
      <c r="H31" s="20">
        <v>10115896</v>
      </c>
      <c r="I31" s="22">
        <v>10122867</v>
      </c>
      <c r="J31" s="23">
        <v>10116848</v>
      </c>
      <c r="K31" s="19">
        <v>10723858</v>
      </c>
      <c r="L31" s="20">
        <v>11580930</v>
      </c>
    </row>
    <row r="32" spans="1:12" ht="13.5" x14ac:dyDescent="0.25">
      <c r="A32" s="24" t="s">
        <v>48</v>
      </c>
      <c r="B32" s="18" t="s">
        <v>46</v>
      </c>
      <c r="C32" s="19">
        <v>285987669</v>
      </c>
      <c r="D32" s="19">
        <v>322453961</v>
      </c>
      <c r="E32" s="20">
        <v>177175313</v>
      </c>
      <c r="F32" s="21">
        <v>172405690</v>
      </c>
      <c r="G32" s="19">
        <v>146049846</v>
      </c>
      <c r="H32" s="20">
        <v>146049846</v>
      </c>
      <c r="I32" s="22">
        <v>287522434</v>
      </c>
      <c r="J32" s="23">
        <v>121843495</v>
      </c>
      <c r="K32" s="19">
        <v>47446856</v>
      </c>
      <c r="L32" s="20">
        <v>11976750</v>
      </c>
    </row>
    <row r="33" spans="1:12" ht="13.5" x14ac:dyDescent="0.25">
      <c r="A33" s="24" t="s">
        <v>49</v>
      </c>
      <c r="B33" s="18" t="s">
        <v>19</v>
      </c>
      <c r="C33" s="19">
        <v>28834707</v>
      </c>
      <c r="D33" s="19">
        <v>33730901</v>
      </c>
      <c r="E33" s="20">
        <v>24199254</v>
      </c>
      <c r="F33" s="21">
        <v>36747861</v>
      </c>
      <c r="G33" s="19">
        <v>29120001</v>
      </c>
      <c r="H33" s="20">
        <v>29120001</v>
      </c>
      <c r="I33" s="22">
        <v>27415587</v>
      </c>
      <c r="J33" s="23">
        <v>30849455</v>
      </c>
      <c r="K33" s="19">
        <v>35247070</v>
      </c>
      <c r="L33" s="20">
        <v>40299279</v>
      </c>
    </row>
    <row r="34" spans="1:12" ht="13.5" x14ac:dyDescent="0.25">
      <c r="A34" s="29" t="s">
        <v>50</v>
      </c>
      <c r="B34" s="30" t="s">
        <v>19</v>
      </c>
      <c r="C34" s="31">
        <f>SUM(C29:C33)</f>
        <v>331550299</v>
      </c>
      <c r="D34" s="31">
        <f t="shared" ref="D34:L34" si="3">SUM(D29:D33)</f>
        <v>373813776</v>
      </c>
      <c r="E34" s="32">
        <f t="shared" si="3"/>
        <v>219975965</v>
      </c>
      <c r="F34" s="33">
        <f t="shared" si="3"/>
        <v>228817384</v>
      </c>
      <c r="G34" s="31">
        <f t="shared" si="3"/>
        <v>194849524</v>
      </c>
      <c r="H34" s="32">
        <f t="shared" si="3"/>
        <v>194849524</v>
      </c>
      <c r="I34" s="34">
        <f t="shared" si="3"/>
        <v>333546389</v>
      </c>
      <c r="J34" s="35">
        <f t="shared" si="3"/>
        <v>162809798</v>
      </c>
      <c r="K34" s="31">
        <f t="shared" si="3"/>
        <v>93417784</v>
      </c>
      <c r="L34" s="32">
        <f t="shared" si="3"/>
        <v>63856959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31863792</v>
      </c>
      <c r="D37" s="19">
        <v>24334929</v>
      </c>
      <c r="E37" s="20">
        <v>15849428</v>
      </c>
      <c r="F37" s="21">
        <v>6285647</v>
      </c>
      <c r="G37" s="19">
        <v>14771147</v>
      </c>
      <c r="H37" s="20">
        <v>14771147</v>
      </c>
      <c r="I37" s="22">
        <v>7363926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99844387</v>
      </c>
      <c r="D38" s="19">
        <v>101009024</v>
      </c>
      <c r="E38" s="20">
        <v>86249367</v>
      </c>
      <c r="F38" s="21">
        <v>108558825</v>
      </c>
      <c r="G38" s="19">
        <v>86035193</v>
      </c>
      <c r="H38" s="20">
        <v>86035193</v>
      </c>
      <c r="I38" s="22">
        <v>95587632</v>
      </c>
      <c r="J38" s="23">
        <v>84294060</v>
      </c>
      <c r="K38" s="19">
        <v>84611899</v>
      </c>
      <c r="L38" s="20">
        <v>85512064</v>
      </c>
    </row>
    <row r="39" spans="1:12" ht="13.5" x14ac:dyDescent="0.25">
      <c r="A39" s="29" t="s">
        <v>53</v>
      </c>
      <c r="B39" s="37" t="s">
        <v>19</v>
      </c>
      <c r="C39" s="31">
        <f>SUM(C37:C38)</f>
        <v>131708179</v>
      </c>
      <c r="D39" s="38">
        <f t="shared" ref="D39:L39" si="4">SUM(D37:D38)</f>
        <v>125343953</v>
      </c>
      <c r="E39" s="39">
        <f t="shared" si="4"/>
        <v>102098795</v>
      </c>
      <c r="F39" s="40">
        <f t="shared" si="4"/>
        <v>114844472</v>
      </c>
      <c r="G39" s="38">
        <f t="shared" si="4"/>
        <v>100806340</v>
      </c>
      <c r="H39" s="39">
        <f t="shared" si="4"/>
        <v>100806340</v>
      </c>
      <c r="I39" s="40">
        <f t="shared" si="4"/>
        <v>102951558</v>
      </c>
      <c r="J39" s="42">
        <f t="shared" si="4"/>
        <v>84294060</v>
      </c>
      <c r="K39" s="38">
        <f t="shared" si="4"/>
        <v>84611899</v>
      </c>
      <c r="L39" s="39">
        <f t="shared" si="4"/>
        <v>85512064</v>
      </c>
    </row>
    <row r="40" spans="1:12" ht="13.5" x14ac:dyDescent="0.25">
      <c r="A40" s="29" t="s">
        <v>54</v>
      </c>
      <c r="B40" s="30" t="s">
        <v>19</v>
      </c>
      <c r="C40" s="31">
        <f>+C34+C39</f>
        <v>463258478</v>
      </c>
      <c r="D40" s="31">
        <f t="shared" ref="D40:L40" si="5">+D34+D39</f>
        <v>499157729</v>
      </c>
      <c r="E40" s="32">
        <f t="shared" si="5"/>
        <v>322074760</v>
      </c>
      <c r="F40" s="33">
        <f t="shared" si="5"/>
        <v>343661856</v>
      </c>
      <c r="G40" s="31">
        <f t="shared" si="5"/>
        <v>295655864</v>
      </c>
      <c r="H40" s="32">
        <f t="shared" si="5"/>
        <v>295655864</v>
      </c>
      <c r="I40" s="34">
        <f t="shared" si="5"/>
        <v>436497947</v>
      </c>
      <c r="J40" s="35">
        <f t="shared" si="5"/>
        <v>247103858</v>
      </c>
      <c r="K40" s="31">
        <f t="shared" si="5"/>
        <v>178029683</v>
      </c>
      <c r="L40" s="32">
        <f t="shared" si="5"/>
        <v>149369023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2528344578</v>
      </c>
      <c r="D42" s="46">
        <f t="shared" ref="D42:L42" si="6">+D25-D40</f>
        <v>2720353991</v>
      </c>
      <c r="E42" s="47">
        <f t="shared" si="6"/>
        <v>2860027600</v>
      </c>
      <c r="F42" s="48">
        <f t="shared" si="6"/>
        <v>3144320647</v>
      </c>
      <c r="G42" s="46">
        <f t="shared" si="6"/>
        <v>3052726325</v>
      </c>
      <c r="H42" s="47">
        <f t="shared" si="6"/>
        <v>3052726325</v>
      </c>
      <c r="I42" s="49">
        <f t="shared" si="6"/>
        <v>2916296795</v>
      </c>
      <c r="J42" s="50">
        <f t="shared" si="6"/>
        <v>3394582753</v>
      </c>
      <c r="K42" s="46">
        <f t="shared" si="6"/>
        <v>3571143722</v>
      </c>
      <c r="L42" s="47">
        <f t="shared" si="6"/>
        <v>3581576858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2528343576</v>
      </c>
      <c r="D45" s="19">
        <v>2768992782</v>
      </c>
      <c r="E45" s="20">
        <v>2880760944</v>
      </c>
      <c r="F45" s="21">
        <v>3037407008</v>
      </c>
      <c r="G45" s="19">
        <v>3120475000</v>
      </c>
      <c r="H45" s="20">
        <v>3120475000</v>
      </c>
      <c r="I45" s="22">
        <v>3001433354</v>
      </c>
      <c r="J45" s="23">
        <v>3474336058</v>
      </c>
      <c r="K45" s="19">
        <v>3162656228</v>
      </c>
      <c r="L45" s="20">
        <v>3201755273</v>
      </c>
    </row>
    <row r="46" spans="1:12" ht="13.5" x14ac:dyDescent="0.25">
      <c r="A46" s="24" t="s">
        <v>59</v>
      </c>
      <c r="B46" s="18" t="s">
        <v>46</v>
      </c>
      <c r="C46" s="19">
        <v>1000</v>
      </c>
      <c r="D46" s="19">
        <v>1000</v>
      </c>
      <c r="E46" s="20">
        <v>1000</v>
      </c>
      <c r="F46" s="21">
        <v>0</v>
      </c>
      <c r="G46" s="19">
        <v>0</v>
      </c>
      <c r="H46" s="20">
        <v>0</v>
      </c>
      <c r="I46" s="22">
        <v>1000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2528344576</v>
      </c>
      <c r="D48" s="53">
        <f t="shared" ref="D48:L48" si="7">SUM(D45:D47)</f>
        <v>2768993782</v>
      </c>
      <c r="E48" s="54">
        <f t="shared" si="7"/>
        <v>2880761944</v>
      </c>
      <c r="F48" s="55">
        <f t="shared" si="7"/>
        <v>3037407008</v>
      </c>
      <c r="G48" s="53">
        <f t="shared" si="7"/>
        <v>3120475000</v>
      </c>
      <c r="H48" s="54">
        <f t="shared" si="7"/>
        <v>3120475000</v>
      </c>
      <c r="I48" s="56">
        <f t="shared" si="7"/>
        <v>3001434354</v>
      </c>
      <c r="J48" s="57">
        <f t="shared" si="7"/>
        <v>3474336058</v>
      </c>
      <c r="K48" s="53">
        <f t="shared" si="7"/>
        <v>3162656228</v>
      </c>
      <c r="L48" s="54">
        <f t="shared" si="7"/>
        <v>3201755273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104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58901031</v>
      </c>
      <c r="D6" s="19">
        <v>79354434</v>
      </c>
      <c r="E6" s="20">
        <v>120127155</v>
      </c>
      <c r="F6" s="21">
        <v>6448003</v>
      </c>
      <c r="G6" s="19">
        <v>167598802</v>
      </c>
      <c r="H6" s="20">
        <v>167598802</v>
      </c>
      <c r="I6" s="22">
        <v>-80276930</v>
      </c>
      <c r="J6" s="23">
        <v>9235982</v>
      </c>
      <c r="K6" s="19">
        <v>42728851</v>
      </c>
      <c r="L6" s="20">
        <v>85870159</v>
      </c>
    </row>
    <row r="7" spans="1:12" ht="13.5" x14ac:dyDescent="0.25">
      <c r="A7" s="24" t="s">
        <v>22</v>
      </c>
      <c r="B7" s="18" t="s">
        <v>9</v>
      </c>
      <c r="C7" s="19">
        <v>1733533</v>
      </c>
      <c r="D7" s="19">
        <v>31827672</v>
      </c>
      <c r="E7" s="20">
        <v>61892394</v>
      </c>
      <c r="F7" s="21">
        <v>59476886</v>
      </c>
      <c r="G7" s="19">
        <v>0</v>
      </c>
      <c r="H7" s="20">
        <v>0</v>
      </c>
      <c r="I7" s="22">
        <v>113102722</v>
      </c>
      <c r="J7" s="23">
        <v>65000000</v>
      </c>
      <c r="K7" s="19">
        <v>95000000</v>
      </c>
      <c r="L7" s="20">
        <v>125000000</v>
      </c>
    </row>
    <row r="8" spans="1:12" ht="13.5" x14ac:dyDescent="0.25">
      <c r="A8" s="24" t="s">
        <v>23</v>
      </c>
      <c r="B8" s="18" t="s">
        <v>9</v>
      </c>
      <c r="C8" s="19">
        <v>66414404</v>
      </c>
      <c r="D8" s="19">
        <v>68854074</v>
      </c>
      <c r="E8" s="20">
        <v>47358122</v>
      </c>
      <c r="F8" s="21">
        <v>44093016</v>
      </c>
      <c r="G8" s="19">
        <v>22143010</v>
      </c>
      <c r="H8" s="20">
        <v>22143010</v>
      </c>
      <c r="I8" s="22">
        <v>-6537448</v>
      </c>
      <c r="J8" s="23">
        <v>28023526</v>
      </c>
      <c r="K8" s="19">
        <v>28495493</v>
      </c>
      <c r="L8" s="20">
        <v>29355271</v>
      </c>
    </row>
    <row r="9" spans="1:12" ht="13.5" x14ac:dyDescent="0.25">
      <c r="A9" s="24" t="s">
        <v>24</v>
      </c>
      <c r="B9" s="18" t="s">
        <v>19</v>
      </c>
      <c r="C9" s="19">
        <v>-13784950</v>
      </c>
      <c r="D9" s="19">
        <v>-26950948</v>
      </c>
      <c r="E9" s="20">
        <v>-15815239</v>
      </c>
      <c r="F9" s="21">
        <v>7246871</v>
      </c>
      <c r="G9" s="19">
        <v>3347980</v>
      </c>
      <c r="H9" s="20">
        <v>3347980</v>
      </c>
      <c r="I9" s="22">
        <v>5353035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508412</v>
      </c>
      <c r="D11" s="19">
        <v>979669</v>
      </c>
      <c r="E11" s="20">
        <v>863761</v>
      </c>
      <c r="F11" s="21">
        <v>1024669</v>
      </c>
      <c r="G11" s="19">
        <v>1031168</v>
      </c>
      <c r="H11" s="20">
        <v>1031168</v>
      </c>
      <c r="I11" s="22">
        <v>152750</v>
      </c>
      <c r="J11" s="23">
        <v>673061</v>
      </c>
      <c r="K11" s="19">
        <v>723039</v>
      </c>
      <c r="L11" s="20">
        <v>759641</v>
      </c>
    </row>
    <row r="12" spans="1:12" ht="13.5" x14ac:dyDescent="0.25">
      <c r="A12" s="29" t="s">
        <v>28</v>
      </c>
      <c r="B12" s="30" t="s">
        <v>19</v>
      </c>
      <c r="C12" s="31">
        <f>SUM(C6:C11)</f>
        <v>113772430</v>
      </c>
      <c r="D12" s="31">
        <f t="shared" ref="D12:L12" si="0">SUM(D6:D11)</f>
        <v>154064901</v>
      </c>
      <c r="E12" s="32">
        <f t="shared" si="0"/>
        <v>214426193</v>
      </c>
      <c r="F12" s="33">
        <f t="shared" si="0"/>
        <v>118289445</v>
      </c>
      <c r="G12" s="31">
        <f t="shared" si="0"/>
        <v>194120960</v>
      </c>
      <c r="H12" s="32">
        <f t="shared" si="0"/>
        <v>194120960</v>
      </c>
      <c r="I12" s="34">
        <f t="shared" si="0"/>
        <v>31794129</v>
      </c>
      <c r="J12" s="35">
        <f t="shared" si="0"/>
        <v>102932569</v>
      </c>
      <c r="K12" s="31">
        <f t="shared" si="0"/>
        <v>166947383</v>
      </c>
      <c r="L12" s="32">
        <f t="shared" si="0"/>
        <v>240985071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57876705</v>
      </c>
      <c r="D17" s="19">
        <v>70116000</v>
      </c>
      <c r="E17" s="20">
        <v>84587000</v>
      </c>
      <c r="F17" s="21">
        <v>70116000</v>
      </c>
      <c r="G17" s="19">
        <v>84587000</v>
      </c>
      <c r="H17" s="20">
        <v>84587000</v>
      </c>
      <c r="I17" s="22">
        <v>0</v>
      </c>
      <c r="J17" s="23">
        <v>84587000</v>
      </c>
      <c r="K17" s="19">
        <v>84587000</v>
      </c>
      <c r="L17" s="20">
        <v>84587000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443461697</v>
      </c>
      <c r="D19" s="19">
        <v>436097705</v>
      </c>
      <c r="E19" s="20">
        <v>455470656</v>
      </c>
      <c r="F19" s="21">
        <v>549236655</v>
      </c>
      <c r="G19" s="19">
        <v>507024235</v>
      </c>
      <c r="H19" s="20">
        <v>507024235</v>
      </c>
      <c r="I19" s="22">
        <v>31683102</v>
      </c>
      <c r="J19" s="23">
        <v>540035017</v>
      </c>
      <c r="K19" s="19">
        <v>556581570</v>
      </c>
      <c r="L19" s="20">
        <v>583633132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835853</v>
      </c>
      <c r="D22" s="19">
        <v>779811</v>
      </c>
      <c r="E22" s="20">
        <v>674125</v>
      </c>
      <c r="F22" s="21">
        <v>1090811</v>
      </c>
      <c r="G22" s="19">
        <v>548780</v>
      </c>
      <c r="H22" s="20">
        <v>548780</v>
      </c>
      <c r="I22" s="22">
        <v>-97289</v>
      </c>
      <c r="J22" s="23">
        <v>568439</v>
      </c>
      <c r="K22" s="19">
        <v>602438</v>
      </c>
      <c r="L22" s="20">
        <v>633346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502174255</v>
      </c>
      <c r="D24" s="38">
        <f t="shared" ref="D24:L24" si="1">SUM(D15:D23)</f>
        <v>506993516</v>
      </c>
      <c r="E24" s="39">
        <f t="shared" si="1"/>
        <v>540731781</v>
      </c>
      <c r="F24" s="40">
        <f t="shared" si="1"/>
        <v>620443466</v>
      </c>
      <c r="G24" s="38">
        <f t="shared" si="1"/>
        <v>592160015</v>
      </c>
      <c r="H24" s="39">
        <f t="shared" si="1"/>
        <v>592160015</v>
      </c>
      <c r="I24" s="41">
        <f t="shared" si="1"/>
        <v>31585813</v>
      </c>
      <c r="J24" s="42">
        <f t="shared" si="1"/>
        <v>625190456</v>
      </c>
      <c r="K24" s="38">
        <f t="shared" si="1"/>
        <v>641771008</v>
      </c>
      <c r="L24" s="39">
        <f t="shared" si="1"/>
        <v>668853478</v>
      </c>
    </row>
    <row r="25" spans="1:12" ht="13.5" x14ac:dyDescent="0.25">
      <c r="A25" s="29" t="s">
        <v>41</v>
      </c>
      <c r="B25" s="30" t="s">
        <v>19</v>
      </c>
      <c r="C25" s="31">
        <f>+C12+C24</f>
        <v>615946685</v>
      </c>
      <c r="D25" s="31">
        <f t="shared" ref="D25:L25" si="2">+D12+D24</f>
        <v>661058417</v>
      </c>
      <c r="E25" s="32">
        <f t="shared" si="2"/>
        <v>755157974</v>
      </c>
      <c r="F25" s="33">
        <f t="shared" si="2"/>
        <v>738732911</v>
      </c>
      <c r="G25" s="31">
        <f t="shared" si="2"/>
        <v>786280975</v>
      </c>
      <c r="H25" s="32">
        <f t="shared" si="2"/>
        <v>786280975</v>
      </c>
      <c r="I25" s="34">
        <f t="shared" si="2"/>
        <v>63379942</v>
      </c>
      <c r="J25" s="35">
        <f t="shared" si="2"/>
        <v>728123025</v>
      </c>
      <c r="K25" s="31">
        <f t="shared" si="2"/>
        <v>808718391</v>
      </c>
      <c r="L25" s="32">
        <f t="shared" si="2"/>
        <v>909838549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2703675</v>
      </c>
      <c r="D30" s="19">
        <v>1763636</v>
      </c>
      <c r="E30" s="20">
        <v>4717120</v>
      </c>
      <c r="F30" s="21">
        <v>780391</v>
      </c>
      <c r="G30" s="19">
        <v>766351</v>
      </c>
      <c r="H30" s="20">
        <v>766351</v>
      </c>
      <c r="I30" s="22">
        <v>-1082073</v>
      </c>
      <c r="J30" s="23">
        <v>326351</v>
      </c>
      <c r="K30" s="19">
        <v>333998</v>
      </c>
      <c r="L30" s="20">
        <v>375094</v>
      </c>
    </row>
    <row r="31" spans="1:12" ht="13.5" x14ac:dyDescent="0.25">
      <c r="A31" s="24" t="s">
        <v>47</v>
      </c>
      <c r="B31" s="18" t="s">
        <v>19</v>
      </c>
      <c r="C31" s="19">
        <v>176110</v>
      </c>
      <c r="D31" s="19">
        <v>115676</v>
      </c>
      <c r="E31" s="20">
        <v>299050</v>
      </c>
      <c r="F31" s="21">
        <v>282867</v>
      </c>
      <c r="G31" s="19">
        <v>182848</v>
      </c>
      <c r="H31" s="20">
        <v>182848</v>
      </c>
      <c r="I31" s="22">
        <v>4073</v>
      </c>
      <c r="J31" s="23">
        <v>199048</v>
      </c>
      <c r="K31" s="19">
        <v>202230</v>
      </c>
      <c r="L31" s="20">
        <v>215528</v>
      </c>
    </row>
    <row r="32" spans="1:12" ht="13.5" x14ac:dyDescent="0.25">
      <c r="A32" s="24" t="s">
        <v>48</v>
      </c>
      <c r="B32" s="18" t="s">
        <v>46</v>
      </c>
      <c r="C32" s="19">
        <v>28833668</v>
      </c>
      <c r="D32" s="19">
        <v>47108882</v>
      </c>
      <c r="E32" s="20">
        <v>61385223</v>
      </c>
      <c r="F32" s="21">
        <v>15826090</v>
      </c>
      <c r="G32" s="19">
        <v>-159813221</v>
      </c>
      <c r="H32" s="20">
        <v>-159813221</v>
      </c>
      <c r="I32" s="22">
        <v>22086857</v>
      </c>
      <c r="J32" s="23">
        <v>36475741</v>
      </c>
      <c r="K32" s="19">
        <v>31829480</v>
      </c>
      <c r="L32" s="20">
        <v>33300319</v>
      </c>
    </row>
    <row r="33" spans="1:12" ht="13.5" x14ac:dyDescent="0.25">
      <c r="A33" s="24" t="s">
        <v>49</v>
      </c>
      <c r="B33" s="18" t="s">
        <v>19</v>
      </c>
      <c r="C33" s="19">
        <v>1775085</v>
      </c>
      <c r="D33" s="19">
        <v>2119510</v>
      </c>
      <c r="E33" s="20">
        <v>2659945</v>
      </c>
      <c r="F33" s="21">
        <v>-50977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33488538</v>
      </c>
      <c r="D34" s="31">
        <f t="shared" ref="D34:L34" si="3">SUM(D29:D33)</f>
        <v>51107704</v>
      </c>
      <c r="E34" s="32">
        <f t="shared" si="3"/>
        <v>69061338</v>
      </c>
      <c r="F34" s="33">
        <f t="shared" si="3"/>
        <v>16838371</v>
      </c>
      <c r="G34" s="31">
        <f t="shared" si="3"/>
        <v>-158864022</v>
      </c>
      <c r="H34" s="32">
        <f t="shared" si="3"/>
        <v>-158864022</v>
      </c>
      <c r="I34" s="34">
        <f t="shared" si="3"/>
        <v>21008857</v>
      </c>
      <c r="J34" s="35">
        <f t="shared" si="3"/>
        <v>37001140</v>
      </c>
      <c r="K34" s="31">
        <f t="shared" si="3"/>
        <v>32365708</v>
      </c>
      <c r="L34" s="32">
        <f t="shared" si="3"/>
        <v>33890941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37987</v>
      </c>
      <c r="D37" s="19">
        <v>6217</v>
      </c>
      <c r="E37" s="20">
        <v>0</v>
      </c>
      <c r="F37" s="21">
        <v>725490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14015000</v>
      </c>
      <c r="D38" s="19">
        <v>15826554</v>
      </c>
      <c r="E38" s="20">
        <v>18696772</v>
      </c>
      <c r="F38" s="21">
        <v>20198119</v>
      </c>
      <c r="G38" s="19">
        <v>24326831</v>
      </c>
      <c r="H38" s="20">
        <v>24326831</v>
      </c>
      <c r="I38" s="22">
        <v>0</v>
      </c>
      <c r="J38" s="23">
        <v>27393831</v>
      </c>
      <c r="K38" s="19">
        <v>28184771</v>
      </c>
      <c r="L38" s="20">
        <v>29166502</v>
      </c>
    </row>
    <row r="39" spans="1:12" ht="13.5" x14ac:dyDescent="0.25">
      <c r="A39" s="29" t="s">
        <v>53</v>
      </c>
      <c r="B39" s="37" t="s">
        <v>19</v>
      </c>
      <c r="C39" s="31">
        <f>SUM(C37:C38)</f>
        <v>14052987</v>
      </c>
      <c r="D39" s="38">
        <f t="shared" ref="D39:L39" si="4">SUM(D37:D38)</f>
        <v>15832771</v>
      </c>
      <c r="E39" s="39">
        <f t="shared" si="4"/>
        <v>18696772</v>
      </c>
      <c r="F39" s="40">
        <f t="shared" si="4"/>
        <v>20923609</v>
      </c>
      <c r="G39" s="38">
        <f t="shared" si="4"/>
        <v>24326831</v>
      </c>
      <c r="H39" s="39">
        <f t="shared" si="4"/>
        <v>24326831</v>
      </c>
      <c r="I39" s="40">
        <f t="shared" si="4"/>
        <v>0</v>
      </c>
      <c r="J39" s="42">
        <f t="shared" si="4"/>
        <v>27393831</v>
      </c>
      <c r="K39" s="38">
        <f t="shared" si="4"/>
        <v>28184771</v>
      </c>
      <c r="L39" s="39">
        <f t="shared" si="4"/>
        <v>29166502</v>
      </c>
    </row>
    <row r="40" spans="1:12" ht="13.5" x14ac:dyDescent="0.25">
      <c r="A40" s="29" t="s">
        <v>54</v>
      </c>
      <c r="B40" s="30" t="s">
        <v>19</v>
      </c>
      <c r="C40" s="31">
        <f>+C34+C39</f>
        <v>47541525</v>
      </c>
      <c r="D40" s="31">
        <f t="shared" ref="D40:L40" si="5">+D34+D39</f>
        <v>66940475</v>
      </c>
      <c r="E40" s="32">
        <f t="shared" si="5"/>
        <v>87758110</v>
      </c>
      <c r="F40" s="33">
        <f t="shared" si="5"/>
        <v>37761980</v>
      </c>
      <c r="G40" s="31">
        <f t="shared" si="5"/>
        <v>-134537191</v>
      </c>
      <c r="H40" s="32">
        <f t="shared" si="5"/>
        <v>-134537191</v>
      </c>
      <c r="I40" s="34">
        <f t="shared" si="5"/>
        <v>21008857</v>
      </c>
      <c r="J40" s="35">
        <f t="shared" si="5"/>
        <v>64394971</v>
      </c>
      <c r="K40" s="31">
        <f t="shared" si="5"/>
        <v>60550479</v>
      </c>
      <c r="L40" s="32">
        <f t="shared" si="5"/>
        <v>63057443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568405160</v>
      </c>
      <c r="D42" s="46">
        <f t="shared" ref="D42:L42" si="6">+D25-D40</f>
        <v>594117942</v>
      </c>
      <c r="E42" s="47">
        <f t="shared" si="6"/>
        <v>667399864</v>
      </c>
      <c r="F42" s="48">
        <f t="shared" si="6"/>
        <v>700970931</v>
      </c>
      <c r="G42" s="46">
        <f t="shared" si="6"/>
        <v>920818166</v>
      </c>
      <c r="H42" s="47">
        <f t="shared" si="6"/>
        <v>920818166</v>
      </c>
      <c r="I42" s="49">
        <f t="shared" si="6"/>
        <v>42371085</v>
      </c>
      <c r="J42" s="50">
        <f t="shared" si="6"/>
        <v>663728054</v>
      </c>
      <c r="K42" s="46">
        <f t="shared" si="6"/>
        <v>748167912</v>
      </c>
      <c r="L42" s="47">
        <f t="shared" si="6"/>
        <v>846781106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341867710</v>
      </c>
      <c r="D45" s="19">
        <v>365818636</v>
      </c>
      <c r="E45" s="20">
        <v>391216816</v>
      </c>
      <c r="F45" s="21">
        <v>676808273</v>
      </c>
      <c r="G45" s="19">
        <v>918896792</v>
      </c>
      <c r="H45" s="20">
        <v>918896792</v>
      </c>
      <c r="I45" s="22">
        <v>-69280728</v>
      </c>
      <c r="J45" s="23">
        <v>661592324</v>
      </c>
      <c r="K45" s="19">
        <v>745989650</v>
      </c>
      <c r="L45" s="20">
        <v>844520968</v>
      </c>
    </row>
    <row r="46" spans="1:12" ht="13.5" x14ac:dyDescent="0.25">
      <c r="A46" s="24" t="s">
        <v>59</v>
      </c>
      <c r="B46" s="18" t="s">
        <v>46</v>
      </c>
      <c r="C46" s="19">
        <v>202672331</v>
      </c>
      <c r="D46" s="19">
        <v>202672331</v>
      </c>
      <c r="E46" s="20">
        <v>202672331</v>
      </c>
      <c r="F46" s="21">
        <v>1921416</v>
      </c>
      <c r="G46" s="19">
        <v>1921374</v>
      </c>
      <c r="H46" s="20">
        <v>1921374</v>
      </c>
      <c r="I46" s="22">
        <v>0</v>
      </c>
      <c r="J46" s="23">
        <v>2135730</v>
      </c>
      <c r="K46" s="19">
        <v>2178262</v>
      </c>
      <c r="L46" s="20">
        <v>2260138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544540041</v>
      </c>
      <c r="D48" s="53">
        <f t="shared" ref="D48:L48" si="7">SUM(D45:D47)</f>
        <v>568490967</v>
      </c>
      <c r="E48" s="54">
        <f t="shared" si="7"/>
        <v>593889147</v>
      </c>
      <c r="F48" s="55">
        <f t="shared" si="7"/>
        <v>678729689</v>
      </c>
      <c r="G48" s="53">
        <f t="shared" si="7"/>
        <v>920818166</v>
      </c>
      <c r="H48" s="54">
        <f t="shared" si="7"/>
        <v>920818166</v>
      </c>
      <c r="I48" s="56">
        <f t="shared" si="7"/>
        <v>-69280728</v>
      </c>
      <c r="J48" s="57">
        <f t="shared" si="7"/>
        <v>663728054</v>
      </c>
      <c r="K48" s="53">
        <f t="shared" si="7"/>
        <v>748167912</v>
      </c>
      <c r="L48" s="54">
        <f t="shared" si="7"/>
        <v>846781106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105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698055080</v>
      </c>
      <c r="D6" s="19">
        <v>724945456</v>
      </c>
      <c r="E6" s="20">
        <v>872693630</v>
      </c>
      <c r="F6" s="21">
        <v>467631126</v>
      </c>
      <c r="G6" s="19">
        <v>618747610</v>
      </c>
      <c r="H6" s="20">
        <v>618747610</v>
      </c>
      <c r="I6" s="22">
        <v>179281484</v>
      </c>
      <c r="J6" s="23">
        <v>548476247</v>
      </c>
      <c r="K6" s="19">
        <v>549093601</v>
      </c>
      <c r="L6" s="20">
        <v>601516596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57000000</v>
      </c>
      <c r="E7" s="20">
        <v>101240663</v>
      </c>
      <c r="F7" s="21">
        <v>155392557</v>
      </c>
      <c r="G7" s="19">
        <v>150572380</v>
      </c>
      <c r="H7" s="20">
        <v>150572380</v>
      </c>
      <c r="I7" s="22">
        <v>826962366</v>
      </c>
      <c r="J7" s="23">
        <v>172881628</v>
      </c>
      <c r="K7" s="19">
        <v>196081080</v>
      </c>
      <c r="L7" s="20">
        <v>220207403</v>
      </c>
    </row>
    <row r="8" spans="1:12" ht="13.5" x14ac:dyDescent="0.25">
      <c r="A8" s="24" t="s">
        <v>23</v>
      </c>
      <c r="B8" s="18" t="s">
        <v>9</v>
      </c>
      <c r="C8" s="19">
        <v>200075141</v>
      </c>
      <c r="D8" s="19">
        <v>223561873</v>
      </c>
      <c r="E8" s="20">
        <v>229847275</v>
      </c>
      <c r="F8" s="21">
        <v>357733038</v>
      </c>
      <c r="G8" s="19">
        <v>426610966</v>
      </c>
      <c r="H8" s="20">
        <v>426610966</v>
      </c>
      <c r="I8" s="22">
        <v>127440526</v>
      </c>
      <c r="J8" s="23">
        <v>384821069</v>
      </c>
      <c r="K8" s="19">
        <v>651726166</v>
      </c>
      <c r="L8" s="20">
        <v>932310841</v>
      </c>
    </row>
    <row r="9" spans="1:12" ht="13.5" x14ac:dyDescent="0.25">
      <c r="A9" s="24" t="s">
        <v>24</v>
      </c>
      <c r="B9" s="18" t="s">
        <v>19</v>
      </c>
      <c r="C9" s="19">
        <v>53697077</v>
      </c>
      <c r="D9" s="19">
        <v>77297704</v>
      </c>
      <c r="E9" s="20">
        <v>60449059</v>
      </c>
      <c r="F9" s="21">
        <v>271341262</v>
      </c>
      <c r="G9" s="19">
        <v>197980074</v>
      </c>
      <c r="H9" s="20">
        <v>197980074</v>
      </c>
      <c r="I9" s="22">
        <v>72517129</v>
      </c>
      <c r="J9" s="23">
        <v>177751283</v>
      </c>
      <c r="K9" s="19">
        <v>197252634</v>
      </c>
      <c r="L9" s="20">
        <v>214312823</v>
      </c>
    </row>
    <row r="10" spans="1:12" ht="13.5" x14ac:dyDescent="0.25">
      <c r="A10" s="24" t="s">
        <v>25</v>
      </c>
      <c r="B10" s="18" t="s">
        <v>19</v>
      </c>
      <c r="C10" s="19">
        <v>339500</v>
      </c>
      <c r="D10" s="19">
        <v>324074</v>
      </c>
      <c r="E10" s="20">
        <v>306432</v>
      </c>
      <c r="F10" s="25">
        <v>35523</v>
      </c>
      <c r="G10" s="26">
        <v>26762</v>
      </c>
      <c r="H10" s="27">
        <v>26762</v>
      </c>
      <c r="I10" s="22">
        <v>286253</v>
      </c>
      <c r="J10" s="28">
        <v>21762</v>
      </c>
      <c r="K10" s="26">
        <v>16262</v>
      </c>
      <c r="L10" s="27">
        <v>10212</v>
      </c>
    </row>
    <row r="11" spans="1:12" ht="13.5" x14ac:dyDescent="0.25">
      <c r="A11" s="24" t="s">
        <v>26</v>
      </c>
      <c r="B11" s="18" t="s">
        <v>27</v>
      </c>
      <c r="C11" s="19">
        <v>5366251</v>
      </c>
      <c r="D11" s="19">
        <v>4773152</v>
      </c>
      <c r="E11" s="20">
        <v>9877901</v>
      </c>
      <c r="F11" s="21">
        <v>5482840</v>
      </c>
      <c r="G11" s="19">
        <v>14540697</v>
      </c>
      <c r="H11" s="20">
        <v>14540697</v>
      </c>
      <c r="I11" s="22">
        <v>11762548</v>
      </c>
      <c r="J11" s="23">
        <v>12024347</v>
      </c>
      <c r="K11" s="19">
        <v>16285615</v>
      </c>
      <c r="L11" s="20">
        <v>21242458</v>
      </c>
    </row>
    <row r="12" spans="1:12" ht="13.5" x14ac:dyDescent="0.25">
      <c r="A12" s="29" t="s">
        <v>28</v>
      </c>
      <c r="B12" s="30" t="s">
        <v>19</v>
      </c>
      <c r="C12" s="31">
        <f>SUM(C6:C11)</f>
        <v>957533049</v>
      </c>
      <c r="D12" s="31">
        <f t="shared" ref="D12:L12" si="0">SUM(D6:D11)</f>
        <v>1087902259</v>
      </c>
      <c r="E12" s="32">
        <f t="shared" si="0"/>
        <v>1274414960</v>
      </c>
      <c r="F12" s="33">
        <f t="shared" si="0"/>
        <v>1257616346</v>
      </c>
      <c r="G12" s="31">
        <f t="shared" si="0"/>
        <v>1408478489</v>
      </c>
      <c r="H12" s="32">
        <f t="shared" si="0"/>
        <v>1408478489</v>
      </c>
      <c r="I12" s="34">
        <f t="shared" si="0"/>
        <v>1218250306</v>
      </c>
      <c r="J12" s="35">
        <f t="shared" si="0"/>
        <v>1295976336</v>
      </c>
      <c r="K12" s="31">
        <f t="shared" si="0"/>
        <v>1610455358</v>
      </c>
      <c r="L12" s="32">
        <f t="shared" si="0"/>
        <v>1989600333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609906</v>
      </c>
      <c r="G15" s="19">
        <v>619652</v>
      </c>
      <c r="H15" s="20">
        <v>619652</v>
      </c>
      <c r="I15" s="22">
        <v>0</v>
      </c>
      <c r="J15" s="23">
        <v>619652</v>
      </c>
      <c r="K15" s="19">
        <v>619652</v>
      </c>
      <c r="L15" s="20">
        <v>619652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175430000</v>
      </c>
      <c r="D17" s="19">
        <v>170100000</v>
      </c>
      <c r="E17" s="20">
        <v>171625000</v>
      </c>
      <c r="F17" s="21">
        <v>175798738</v>
      </c>
      <c r="G17" s="19">
        <v>168543866</v>
      </c>
      <c r="H17" s="20">
        <v>168543866</v>
      </c>
      <c r="I17" s="22">
        <v>171625000</v>
      </c>
      <c r="J17" s="23">
        <v>170108678</v>
      </c>
      <c r="K17" s="19">
        <v>171766728</v>
      </c>
      <c r="L17" s="20">
        <v>173523280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2113564938</v>
      </c>
      <c r="D19" s="19">
        <v>2194731663</v>
      </c>
      <c r="E19" s="20">
        <v>2283639111</v>
      </c>
      <c r="F19" s="21">
        <v>2522499453</v>
      </c>
      <c r="G19" s="19">
        <v>2464004236</v>
      </c>
      <c r="H19" s="20">
        <v>2464004236</v>
      </c>
      <c r="I19" s="22">
        <v>2415330400</v>
      </c>
      <c r="J19" s="23">
        <v>2779879535</v>
      </c>
      <c r="K19" s="19">
        <v>3007613476</v>
      </c>
      <c r="L19" s="20">
        <v>3191916180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3341565</v>
      </c>
      <c r="D22" s="19">
        <v>2519718</v>
      </c>
      <c r="E22" s="20">
        <v>2444811</v>
      </c>
      <c r="F22" s="21">
        <v>39545786</v>
      </c>
      <c r="G22" s="19">
        <v>22415745</v>
      </c>
      <c r="H22" s="20">
        <v>22415745</v>
      </c>
      <c r="I22" s="22">
        <v>938180</v>
      </c>
      <c r="J22" s="23">
        <v>44396769</v>
      </c>
      <c r="K22" s="19">
        <v>52584465</v>
      </c>
      <c r="L22" s="20">
        <v>65687067</v>
      </c>
    </row>
    <row r="23" spans="1:12" ht="13.5" x14ac:dyDescent="0.25">
      <c r="A23" s="24" t="s">
        <v>39</v>
      </c>
      <c r="B23" s="18" t="s">
        <v>19</v>
      </c>
      <c r="C23" s="19">
        <v>105386</v>
      </c>
      <c r="D23" s="19">
        <v>105386</v>
      </c>
      <c r="E23" s="20">
        <v>105386</v>
      </c>
      <c r="F23" s="25">
        <v>105386</v>
      </c>
      <c r="G23" s="26">
        <v>105386</v>
      </c>
      <c r="H23" s="27">
        <v>105386</v>
      </c>
      <c r="I23" s="21">
        <v>105386</v>
      </c>
      <c r="J23" s="28">
        <v>105386</v>
      </c>
      <c r="K23" s="26">
        <v>105386</v>
      </c>
      <c r="L23" s="27">
        <v>105386</v>
      </c>
    </row>
    <row r="24" spans="1:12" ht="13.5" x14ac:dyDescent="0.25">
      <c r="A24" s="29" t="s">
        <v>40</v>
      </c>
      <c r="B24" s="37" t="s">
        <v>19</v>
      </c>
      <c r="C24" s="31">
        <f>SUM(C15:C23)</f>
        <v>2292441889</v>
      </c>
      <c r="D24" s="38">
        <f t="shared" ref="D24:L24" si="1">SUM(D15:D23)</f>
        <v>2367456767</v>
      </c>
      <c r="E24" s="39">
        <f t="shared" si="1"/>
        <v>2457814308</v>
      </c>
      <c r="F24" s="40">
        <f t="shared" si="1"/>
        <v>2738559269</v>
      </c>
      <c r="G24" s="38">
        <f t="shared" si="1"/>
        <v>2655688885</v>
      </c>
      <c r="H24" s="39">
        <f t="shared" si="1"/>
        <v>2655688885</v>
      </c>
      <c r="I24" s="41">
        <f t="shared" si="1"/>
        <v>2587998966</v>
      </c>
      <c r="J24" s="42">
        <f t="shared" si="1"/>
        <v>2995110020</v>
      </c>
      <c r="K24" s="38">
        <f t="shared" si="1"/>
        <v>3232689707</v>
      </c>
      <c r="L24" s="39">
        <f t="shared" si="1"/>
        <v>3431851565</v>
      </c>
    </row>
    <row r="25" spans="1:12" ht="13.5" x14ac:dyDescent="0.25">
      <c r="A25" s="29" t="s">
        <v>41</v>
      </c>
      <c r="B25" s="30" t="s">
        <v>19</v>
      </c>
      <c r="C25" s="31">
        <f>+C12+C24</f>
        <v>3249974938</v>
      </c>
      <c r="D25" s="31">
        <f t="shared" ref="D25:L25" si="2">+D12+D24</f>
        <v>3455359026</v>
      </c>
      <c r="E25" s="32">
        <f t="shared" si="2"/>
        <v>3732229268</v>
      </c>
      <c r="F25" s="33">
        <f t="shared" si="2"/>
        <v>3996175615</v>
      </c>
      <c r="G25" s="31">
        <f t="shared" si="2"/>
        <v>4064167374</v>
      </c>
      <c r="H25" s="32">
        <f t="shared" si="2"/>
        <v>4064167374</v>
      </c>
      <c r="I25" s="34">
        <f t="shared" si="2"/>
        <v>3806249272</v>
      </c>
      <c r="J25" s="35">
        <f t="shared" si="2"/>
        <v>4291086356</v>
      </c>
      <c r="K25" s="31">
        <f t="shared" si="2"/>
        <v>4843145065</v>
      </c>
      <c r="L25" s="32">
        <f t="shared" si="2"/>
        <v>5421451898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11637428</v>
      </c>
      <c r="F30" s="21">
        <v>1040740</v>
      </c>
      <c r="G30" s="19">
        <v>-329014</v>
      </c>
      <c r="H30" s="20">
        <v>-329014</v>
      </c>
      <c r="I30" s="22">
        <v>11690413</v>
      </c>
      <c r="J30" s="23">
        <v>-12708414</v>
      </c>
      <c r="K30" s="19">
        <v>-27049585</v>
      </c>
      <c r="L30" s="20">
        <v>-42824873</v>
      </c>
    </row>
    <row r="31" spans="1:12" ht="13.5" x14ac:dyDescent="0.25">
      <c r="A31" s="24" t="s">
        <v>47</v>
      </c>
      <c r="B31" s="18" t="s">
        <v>19</v>
      </c>
      <c r="C31" s="19">
        <v>33676579</v>
      </c>
      <c r="D31" s="19">
        <v>35523994</v>
      </c>
      <c r="E31" s="20">
        <v>37161101</v>
      </c>
      <c r="F31" s="21">
        <v>42811724</v>
      </c>
      <c r="G31" s="19">
        <v>38502609</v>
      </c>
      <c r="H31" s="20">
        <v>38502609</v>
      </c>
      <c r="I31" s="22">
        <v>40846698</v>
      </c>
      <c r="J31" s="23">
        <v>40013609</v>
      </c>
      <c r="K31" s="19">
        <v>41675709</v>
      </c>
      <c r="L31" s="20">
        <v>43504019</v>
      </c>
    </row>
    <row r="32" spans="1:12" ht="13.5" x14ac:dyDescent="0.25">
      <c r="A32" s="24" t="s">
        <v>48</v>
      </c>
      <c r="B32" s="18" t="s">
        <v>46</v>
      </c>
      <c r="C32" s="19">
        <v>433558723</v>
      </c>
      <c r="D32" s="19">
        <v>473675964</v>
      </c>
      <c r="E32" s="20">
        <v>405430741</v>
      </c>
      <c r="F32" s="21">
        <v>646193099</v>
      </c>
      <c r="G32" s="19">
        <v>671816037</v>
      </c>
      <c r="H32" s="20">
        <v>671816037</v>
      </c>
      <c r="I32" s="22">
        <v>237415843</v>
      </c>
      <c r="J32" s="23">
        <v>675648559</v>
      </c>
      <c r="K32" s="19">
        <v>1068414696</v>
      </c>
      <c r="L32" s="20">
        <v>1464940183</v>
      </c>
    </row>
    <row r="33" spans="1:12" ht="13.5" x14ac:dyDescent="0.25">
      <c r="A33" s="24" t="s">
        <v>49</v>
      </c>
      <c r="B33" s="18" t="s">
        <v>19</v>
      </c>
      <c r="C33" s="19">
        <v>38324577</v>
      </c>
      <c r="D33" s="19">
        <v>36009549</v>
      </c>
      <c r="E33" s="20">
        <v>67349717</v>
      </c>
      <c r="F33" s="21">
        <v>14163191</v>
      </c>
      <c r="G33" s="19">
        <v>24217001</v>
      </c>
      <c r="H33" s="20">
        <v>24217001</v>
      </c>
      <c r="I33" s="22">
        <v>67497950</v>
      </c>
      <c r="J33" s="23">
        <v>40335163</v>
      </c>
      <c r="K33" s="19">
        <v>57433497</v>
      </c>
      <c r="L33" s="20">
        <v>75578428</v>
      </c>
    </row>
    <row r="34" spans="1:12" ht="13.5" x14ac:dyDescent="0.25">
      <c r="A34" s="29" t="s">
        <v>50</v>
      </c>
      <c r="B34" s="30" t="s">
        <v>19</v>
      </c>
      <c r="C34" s="31">
        <f>SUM(C29:C33)</f>
        <v>505559879</v>
      </c>
      <c r="D34" s="31">
        <f t="shared" ref="D34:L34" si="3">SUM(D29:D33)</f>
        <v>545209507</v>
      </c>
      <c r="E34" s="32">
        <f t="shared" si="3"/>
        <v>521578987</v>
      </c>
      <c r="F34" s="33">
        <f t="shared" si="3"/>
        <v>704208754</v>
      </c>
      <c r="G34" s="31">
        <f t="shared" si="3"/>
        <v>734206633</v>
      </c>
      <c r="H34" s="32">
        <f t="shared" si="3"/>
        <v>734206633</v>
      </c>
      <c r="I34" s="34">
        <f t="shared" si="3"/>
        <v>357450904</v>
      </c>
      <c r="J34" s="35">
        <f t="shared" si="3"/>
        <v>743288917</v>
      </c>
      <c r="K34" s="31">
        <f t="shared" si="3"/>
        <v>1140474317</v>
      </c>
      <c r="L34" s="32">
        <f t="shared" si="3"/>
        <v>1541197757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223470142</v>
      </c>
      <c r="D37" s="19">
        <v>212700366</v>
      </c>
      <c r="E37" s="20">
        <v>189613898</v>
      </c>
      <c r="F37" s="21">
        <v>206808767</v>
      </c>
      <c r="G37" s="19">
        <v>188742910</v>
      </c>
      <c r="H37" s="20">
        <v>188742910</v>
      </c>
      <c r="I37" s="22">
        <v>177051708</v>
      </c>
      <c r="J37" s="23">
        <v>198084882</v>
      </c>
      <c r="K37" s="19">
        <v>228084882</v>
      </c>
      <c r="L37" s="20">
        <v>300084882</v>
      </c>
    </row>
    <row r="38" spans="1:12" ht="13.5" x14ac:dyDescent="0.25">
      <c r="A38" s="24" t="s">
        <v>49</v>
      </c>
      <c r="B38" s="18" t="s">
        <v>19</v>
      </c>
      <c r="C38" s="19">
        <v>33029230</v>
      </c>
      <c r="D38" s="19">
        <v>33029230</v>
      </c>
      <c r="E38" s="20">
        <v>112779026</v>
      </c>
      <c r="F38" s="21">
        <v>124835431</v>
      </c>
      <c r="G38" s="19">
        <v>140629302</v>
      </c>
      <c r="H38" s="20">
        <v>140629302</v>
      </c>
      <c r="I38" s="22">
        <v>112779026</v>
      </c>
      <c r="J38" s="23">
        <v>142033302</v>
      </c>
      <c r="K38" s="19">
        <v>143507506</v>
      </c>
      <c r="L38" s="20">
        <v>145055420</v>
      </c>
    </row>
    <row r="39" spans="1:12" ht="13.5" x14ac:dyDescent="0.25">
      <c r="A39" s="29" t="s">
        <v>53</v>
      </c>
      <c r="B39" s="37" t="s">
        <v>19</v>
      </c>
      <c r="C39" s="31">
        <f>SUM(C37:C38)</f>
        <v>256499372</v>
      </c>
      <c r="D39" s="38">
        <f t="shared" ref="D39:L39" si="4">SUM(D37:D38)</f>
        <v>245729596</v>
      </c>
      <c r="E39" s="39">
        <f t="shared" si="4"/>
        <v>302392924</v>
      </c>
      <c r="F39" s="40">
        <f t="shared" si="4"/>
        <v>331644198</v>
      </c>
      <c r="G39" s="38">
        <f t="shared" si="4"/>
        <v>329372212</v>
      </c>
      <c r="H39" s="39">
        <f t="shared" si="4"/>
        <v>329372212</v>
      </c>
      <c r="I39" s="40">
        <f t="shared" si="4"/>
        <v>289830734</v>
      </c>
      <c r="J39" s="42">
        <f t="shared" si="4"/>
        <v>340118184</v>
      </c>
      <c r="K39" s="38">
        <f t="shared" si="4"/>
        <v>371592388</v>
      </c>
      <c r="L39" s="39">
        <f t="shared" si="4"/>
        <v>445140302</v>
      </c>
    </row>
    <row r="40" spans="1:12" ht="13.5" x14ac:dyDescent="0.25">
      <c r="A40" s="29" t="s">
        <v>54</v>
      </c>
      <c r="B40" s="30" t="s">
        <v>19</v>
      </c>
      <c r="C40" s="31">
        <f>+C34+C39</f>
        <v>762059251</v>
      </c>
      <c r="D40" s="31">
        <f t="shared" ref="D40:L40" si="5">+D34+D39</f>
        <v>790939103</v>
      </c>
      <c r="E40" s="32">
        <f t="shared" si="5"/>
        <v>823971911</v>
      </c>
      <c r="F40" s="33">
        <f t="shared" si="5"/>
        <v>1035852952</v>
      </c>
      <c r="G40" s="31">
        <f t="shared" si="5"/>
        <v>1063578845</v>
      </c>
      <c r="H40" s="32">
        <f t="shared" si="5"/>
        <v>1063578845</v>
      </c>
      <c r="I40" s="34">
        <f t="shared" si="5"/>
        <v>647281638</v>
      </c>
      <c r="J40" s="35">
        <f t="shared" si="5"/>
        <v>1083407101</v>
      </c>
      <c r="K40" s="31">
        <f t="shared" si="5"/>
        <v>1512066705</v>
      </c>
      <c r="L40" s="32">
        <f t="shared" si="5"/>
        <v>1986338059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2487915687</v>
      </c>
      <c r="D42" s="46">
        <f t="shared" ref="D42:L42" si="6">+D25-D40</f>
        <v>2664419923</v>
      </c>
      <c r="E42" s="47">
        <f t="shared" si="6"/>
        <v>2908257357</v>
      </c>
      <c r="F42" s="48">
        <f t="shared" si="6"/>
        <v>2960322663</v>
      </c>
      <c r="G42" s="46">
        <f t="shared" si="6"/>
        <v>3000588529</v>
      </c>
      <c r="H42" s="47">
        <f t="shared" si="6"/>
        <v>3000588529</v>
      </c>
      <c r="I42" s="49">
        <f t="shared" si="6"/>
        <v>3158967634</v>
      </c>
      <c r="J42" s="50">
        <f t="shared" si="6"/>
        <v>3207679255</v>
      </c>
      <c r="K42" s="46">
        <f t="shared" si="6"/>
        <v>3331078360</v>
      </c>
      <c r="L42" s="47">
        <f t="shared" si="6"/>
        <v>3435113839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2206569682</v>
      </c>
      <c r="D45" s="19">
        <v>2456065490</v>
      </c>
      <c r="E45" s="20">
        <v>2960985290</v>
      </c>
      <c r="F45" s="21">
        <v>2933281400</v>
      </c>
      <c r="G45" s="19">
        <v>2973547262</v>
      </c>
      <c r="H45" s="20">
        <v>2973547262</v>
      </c>
      <c r="I45" s="22">
        <v>3058739435</v>
      </c>
      <c r="J45" s="23">
        <v>3180637955</v>
      </c>
      <c r="K45" s="19">
        <v>3304037056</v>
      </c>
      <c r="L45" s="20">
        <v>3408072559</v>
      </c>
    </row>
    <row r="46" spans="1:12" ht="13.5" x14ac:dyDescent="0.25">
      <c r="A46" s="24" t="s">
        <v>59</v>
      </c>
      <c r="B46" s="18" t="s">
        <v>46</v>
      </c>
      <c r="C46" s="19">
        <v>27041293</v>
      </c>
      <c r="D46" s="19">
        <v>27041293</v>
      </c>
      <c r="E46" s="20">
        <v>27041293</v>
      </c>
      <c r="F46" s="21">
        <v>27041293</v>
      </c>
      <c r="G46" s="19">
        <v>27041293</v>
      </c>
      <c r="H46" s="20">
        <v>27041293</v>
      </c>
      <c r="I46" s="22">
        <v>27041293</v>
      </c>
      <c r="J46" s="23">
        <v>27041293</v>
      </c>
      <c r="K46" s="19">
        <v>27041293</v>
      </c>
      <c r="L46" s="20">
        <v>27041293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2233610975</v>
      </c>
      <c r="D48" s="53">
        <f t="shared" ref="D48:L48" si="7">SUM(D45:D47)</f>
        <v>2483106783</v>
      </c>
      <c r="E48" s="54">
        <f t="shared" si="7"/>
        <v>2988026583</v>
      </c>
      <c r="F48" s="55">
        <f t="shared" si="7"/>
        <v>2960322693</v>
      </c>
      <c r="G48" s="53">
        <f t="shared" si="7"/>
        <v>3000588555</v>
      </c>
      <c r="H48" s="54">
        <f t="shared" si="7"/>
        <v>3000588555</v>
      </c>
      <c r="I48" s="56">
        <f t="shared" si="7"/>
        <v>3085780728</v>
      </c>
      <c r="J48" s="57">
        <f t="shared" si="7"/>
        <v>3207679248</v>
      </c>
      <c r="K48" s="53">
        <f t="shared" si="7"/>
        <v>3331078349</v>
      </c>
      <c r="L48" s="54">
        <f t="shared" si="7"/>
        <v>3435113852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106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94010240</v>
      </c>
      <c r="D6" s="19">
        <v>89162763</v>
      </c>
      <c r="E6" s="20">
        <v>28990265</v>
      </c>
      <c r="F6" s="21">
        <v>13272242</v>
      </c>
      <c r="G6" s="19">
        <v>21944894</v>
      </c>
      <c r="H6" s="20">
        <v>21944894</v>
      </c>
      <c r="I6" s="22">
        <v>9728483</v>
      </c>
      <c r="J6" s="23">
        <v>35360439</v>
      </c>
      <c r="K6" s="19">
        <v>33159273</v>
      </c>
      <c r="L6" s="20">
        <v>48910004</v>
      </c>
    </row>
    <row r="7" spans="1:12" ht="13.5" x14ac:dyDescent="0.25">
      <c r="A7" s="24" t="s">
        <v>22</v>
      </c>
      <c r="B7" s="18" t="s">
        <v>9</v>
      </c>
      <c r="C7" s="19">
        <v>5159938</v>
      </c>
      <c r="D7" s="19">
        <v>20891018</v>
      </c>
      <c r="E7" s="20">
        <v>82570212</v>
      </c>
      <c r="F7" s="21">
        <v>26299092</v>
      </c>
      <c r="G7" s="19">
        <v>57430949</v>
      </c>
      <c r="H7" s="20">
        <v>57430949</v>
      </c>
      <c r="I7" s="22">
        <v>-24113074</v>
      </c>
      <c r="J7" s="23">
        <v>21944894</v>
      </c>
      <c r="K7" s="19">
        <v>28209126</v>
      </c>
      <c r="L7" s="20">
        <v>28209126</v>
      </c>
    </row>
    <row r="8" spans="1:12" ht="13.5" x14ac:dyDescent="0.25">
      <c r="A8" s="24" t="s">
        <v>23</v>
      </c>
      <c r="B8" s="18" t="s">
        <v>9</v>
      </c>
      <c r="C8" s="19">
        <v>7285871</v>
      </c>
      <c r="D8" s="19">
        <v>9695129</v>
      </c>
      <c r="E8" s="20">
        <v>13796798</v>
      </c>
      <c r="F8" s="21">
        <v>15308931</v>
      </c>
      <c r="G8" s="19">
        <v>18005208</v>
      </c>
      <c r="H8" s="20">
        <v>18005208</v>
      </c>
      <c r="I8" s="22">
        <v>-661131</v>
      </c>
      <c r="J8" s="23">
        <v>24246420</v>
      </c>
      <c r="K8" s="19">
        <v>29262245</v>
      </c>
      <c r="L8" s="20">
        <v>34534345</v>
      </c>
    </row>
    <row r="9" spans="1:12" ht="13.5" x14ac:dyDescent="0.25">
      <c r="A9" s="24" t="s">
        <v>24</v>
      </c>
      <c r="B9" s="18" t="s">
        <v>19</v>
      </c>
      <c r="C9" s="19">
        <v>-880731</v>
      </c>
      <c r="D9" s="19">
        <v>748060</v>
      </c>
      <c r="E9" s="20">
        <v>3937073</v>
      </c>
      <c r="F9" s="21">
        <v>1751279</v>
      </c>
      <c r="G9" s="19">
        <v>2787117</v>
      </c>
      <c r="H9" s="20">
        <v>2787117</v>
      </c>
      <c r="I9" s="22">
        <v>-1170553</v>
      </c>
      <c r="J9" s="23">
        <v>4210008</v>
      </c>
      <c r="K9" s="19">
        <v>5956692</v>
      </c>
      <c r="L9" s="20">
        <v>5577082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21206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105596524</v>
      </c>
      <c r="D12" s="31">
        <f t="shared" ref="D12:L12" si="0">SUM(D6:D11)</f>
        <v>120496970</v>
      </c>
      <c r="E12" s="32">
        <f t="shared" si="0"/>
        <v>129294348</v>
      </c>
      <c r="F12" s="33">
        <f t="shared" si="0"/>
        <v>56631544</v>
      </c>
      <c r="G12" s="31">
        <f t="shared" si="0"/>
        <v>100168168</v>
      </c>
      <c r="H12" s="32">
        <f t="shared" si="0"/>
        <v>100168168</v>
      </c>
      <c r="I12" s="34">
        <f t="shared" si="0"/>
        <v>-16216275</v>
      </c>
      <c r="J12" s="35">
        <f t="shared" si="0"/>
        <v>85761761</v>
      </c>
      <c r="K12" s="31">
        <f t="shared" si="0"/>
        <v>96587336</v>
      </c>
      <c r="L12" s="32">
        <f t="shared" si="0"/>
        <v>117230557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312497770</v>
      </c>
      <c r="D19" s="19">
        <v>338513497</v>
      </c>
      <c r="E19" s="20">
        <v>384669749</v>
      </c>
      <c r="F19" s="21">
        <v>464256685</v>
      </c>
      <c r="G19" s="19">
        <v>451936982</v>
      </c>
      <c r="H19" s="20">
        <v>451936982</v>
      </c>
      <c r="I19" s="22">
        <v>53301428</v>
      </c>
      <c r="J19" s="23">
        <v>506134599</v>
      </c>
      <c r="K19" s="19">
        <v>531272083</v>
      </c>
      <c r="L19" s="20">
        <v>548048672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416788</v>
      </c>
      <c r="D22" s="19">
        <v>226231</v>
      </c>
      <c r="E22" s="20">
        <v>139418</v>
      </c>
      <c r="F22" s="21">
        <v>0</v>
      </c>
      <c r="G22" s="19">
        <v>83589</v>
      </c>
      <c r="H22" s="20">
        <v>83589</v>
      </c>
      <c r="I22" s="22">
        <v>-94553</v>
      </c>
      <c r="J22" s="23">
        <v>25304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21053</v>
      </c>
      <c r="E23" s="20">
        <v>21053</v>
      </c>
      <c r="F23" s="25">
        <v>21053</v>
      </c>
      <c r="G23" s="26">
        <v>21053</v>
      </c>
      <c r="H23" s="27">
        <v>21053</v>
      </c>
      <c r="I23" s="21">
        <v>0</v>
      </c>
      <c r="J23" s="28">
        <v>21053</v>
      </c>
      <c r="K23" s="26">
        <v>21053</v>
      </c>
      <c r="L23" s="27">
        <v>21053</v>
      </c>
    </row>
    <row r="24" spans="1:12" ht="13.5" x14ac:dyDescent="0.25">
      <c r="A24" s="29" t="s">
        <v>40</v>
      </c>
      <c r="B24" s="37" t="s">
        <v>19</v>
      </c>
      <c r="C24" s="31">
        <f>SUM(C15:C23)</f>
        <v>312914558</v>
      </c>
      <c r="D24" s="38">
        <f t="shared" ref="D24:L24" si="1">SUM(D15:D23)</f>
        <v>338760781</v>
      </c>
      <c r="E24" s="39">
        <f t="shared" si="1"/>
        <v>384830220</v>
      </c>
      <c r="F24" s="40">
        <f t="shared" si="1"/>
        <v>464277738</v>
      </c>
      <c r="G24" s="38">
        <f t="shared" si="1"/>
        <v>452041624</v>
      </c>
      <c r="H24" s="39">
        <f t="shared" si="1"/>
        <v>452041624</v>
      </c>
      <c r="I24" s="41">
        <f t="shared" si="1"/>
        <v>53206875</v>
      </c>
      <c r="J24" s="42">
        <f t="shared" si="1"/>
        <v>506180956</v>
      </c>
      <c r="K24" s="38">
        <f t="shared" si="1"/>
        <v>531293136</v>
      </c>
      <c r="L24" s="39">
        <f t="shared" si="1"/>
        <v>548069725</v>
      </c>
    </row>
    <row r="25" spans="1:12" ht="13.5" x14ac:dyDescent="0.25">
      <c r="A25" s="29" t="s">
        <v>41</v>
      </c>
      <c r="B25" s="30" t="s">
        <v>19</v>
      </c>
      <c r="C25" s="31">
        <f>+C12+C24</f>
        <v>418511082</v>
      </c>
      <c r="D25" s="31">
        <f t="shared" ref="D25:L25" si="2">+D12+D24</f>
        <v>459257751</v>
      </c>
      <c r="E25" s="32">
        <f t="shared" si="2"/>
        <v>514124568</v>
      </c>
      <c r="F25" s="33">
        <f t="shared" si="2"/>
        <v>520909282</v>
      </c>
      <c r="G25" s="31">
        <f t="shared" si="2"/>
        <v>552209792</v>
      </c>
      <c r="H25" s="32">
        <f t="shared" si="2"/>
        <v>552209792</v>
      </c>
      <c r="I25" s="34">
        <f t="shared" si="2"/>
        <v>36990600</v>
      </c>
      <c r="J25" s="35">
        <f t="shared" si="2"/>
        <v>591942717</v>
      </c>
      <c r="K25" s="31">
        <f t="shared" si="2"/>
        <v>627880472</v>
      </c>
      <c r="L25" s="32">
        <f t="shared" si="2"/>
        <v>665300282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-33687</v>
      </c>
      <c r="D31" s="19">
        <v>-33687</v>
      </c>
      <c r="E31" s="20">
        <v>-29572</v>
      </c>
      <c r="F31" s="21">
        <v>0</v>
      </c>
      <c r="G31" s="19">
        <v>0</v>
      </c>
      <c r="H31" s="20">
        <v>0</v>
      </c>
      <c r="I31" s="22">
        <v>-12058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17890751</v>
      </c>
      <c r="D32" s="19">
        <v>18847864</v>
      </c>
      <c r="E32" s="20">
        <v>38232993</v>
      </c>
      <c r="F32" s="21">
        <v>13477641</v>
      </c>
      <c r="G32" s="19">
        <v>29545991</v>
      </c>
      <c r="H32" s="20">
        <v>29545991</v>
      </c>
      <c r="I32" s="22">
        <v>-16779321</v>
      </c>
      <c r="J32" s="23">
        <v>32469702</v>
      </c>
      <c r="K32" s="19">
        <v>29443008</v>
      </c>
      <c r="L32" s="20">
        <v>24603107</v>
      </c>
    </row>
    <row r="33" spans="1:12" ht="13.5" x14ac:dyDescent="0.25">
      <c r="A33" s="24" t="s">
        <v>49</v>
      </c>
      <c r="B33" s="18" t="s">
        <v>19</v>
      </c>
      <c r="C33" s="19">
        <v>1111323</v>
      </c>
      <c r="D33" s="19">
        <v>1449691</v>
      </c>
      <c r="E33" s="20">
        <v>1515789</v>
      </c>
      <c r="F33" s="21">
        <v>6664733</v>
      </c>
      <c r="G33" s="19">
        <v>7848395</v>
      </c>
      <c r="H33" s="20">
        <v>7848395</v>
      </c>
      <c r="I33" s="22">
        <v>0</v>
      </c>
      <c r="J33" s="23">
        <v>7848395</v>
      </c>
      <c r="K33" s="19">
        <v>7848395</v>
      </c>
      <c r="L33" s="20">
        <v>7848395</v>
      </c>
    </row>
    <row r="34" spans="1:12" ht="13.5" x14ac:dyDescent="0.25">
      <c r="A34" s="29" t="s">
        <v>50</v>
      </c>
      <c r="B34" s="30" t="s">
        <v>19</v>
      </c>
      <c r="C34" s="31">
        <f>SUM(C29:C33)</f>
        <v>18968387</v>
      </c>
      <c r="D34" s="31">
        <f t="shared" ref="D34:L34" si="3">SUM(D29:D33)</f>
        <v>20263868</v>
      </c>
      <c r="E34" s="32">
        <f t="shared" si="3"/>
        <v>39719210</v>
      </c>
      <c r="F34" s="33">
        <f t="shared" si="3"/>
        <v>20142374</v>
      </c>
      <c r="G34" s="31">
        <f t="shared" si="3"/>
        <v>37394386</v>
      </c>
      <c r="H34" s="32">
        <f t="shared" si="3"/>
        <v>37394386</v>
      </c>
      <c r="I34" s="34">
        <f t="shared" si="3"/>
        <v>-16791379</v>
      </c>
      <c r="J34" s="35">
        <f t="shared" si="3"/>
        <v>40318097</v>
      </c>
      <c r="K34" s="31">
        <f t="shared" si="3"/>
        <v>37291403</v>
      </c>
      <c r="L34" s="32">
        <f t="shared" si="3"/>
        <v>32451502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2292978</v>
      </c>
      <c r="D38" s="19">
        <v>2559000</v>
      </c>
      <c r="E38" s="20">
        <v>3173000</v>
      </c>
      <c r="F38" s="21">
        <v>2559000</v>
      </c>
      <c r="G38" s="19">
        <v>3173000</v>
      </c>
      <c r="H38" s="20">
        <v>3173000</v>
      </c>
      <c r="I38" s="22">
        <v>0</v>
      </c>
      <c r="J38" s="23">
        <v>3173324</v>
      </c>
      <c r="K38" s="19">
        <v>3173324</v>
      </c>
      <c r="L38" s="20">
        <v>3173324</v>
      </c>
    </row>
    <row r="39" spans="1:12" ht="13.5" x14ac:dyDescent="0.25">
      <c r="A39" s="29" t="s">
        <v>53</v>
      </c>
      <c r="B39" s="37" t="s">
        <v>19</v>
      </c>
      <c r="C39" s="31">
        <f>SUM(C37:C38)</f>
        <v>2292978</v>
      </c>
      <c r="D39" s="38">
        <f t="shared" ref="D39:L39" si="4">SUM(D37:D38)</f>
        <v>2559000</v>
      </c>
      <c r="E39" s="39">
        <f t="shared" si="4"/>
        <v>3173000</v>
      </c>
      <c r="F39" s="40">
        <f t="shared" si="4"/>
        <v>2559000</v>
      </c>
      <c r="G39" s="38">
        <f t="shared" si="4"/>
        <v>3173000</v>
      </c>
      <c r="H39" s="39">
        <f t="shared" si="4"/>
        <v>3173000</v>
      </c>
      <c r="I39" s="40">
        <f t="shared" si="4"/>
        <v>0</v>
      </c>
      <c r="J39" s="42">
        <f t="shared" si="4"/>
        <v>3173324</v>
      </c>
      <c r="K39" s="38">
        <f t="shared" si="4"/>
        <v>3173324</v>
      </c>
      <c r="L39" s="39">
        <f t="shared" si="4"/>
        <v>3173324</v>
      </c>
    </row>
    <row r="40" spans="1:12" ht="13.5" x14ac:dyDescent="0.25">
      <c r="A40" s="29" t="s">
        <v>54</v>
      </c>
      <c r="B40" s="30" t="s">
        <v>19</v>
      </c>
      <c r="C40" s="31">
        <f>+C34+C39</f>
        <v>21261365</v>
      </c>
      <c r="D40" s="31">
        <f t="shared" ref="D40:L40" si="5">+D34+D39</f>
        <v>22822868</v>
      </c>
      <c r="E40" s="32">
        <f t="shared" si="5"/>
        <v>42892210</v>
      </c>
      <c r="F40" s="33">
        <f t="shared" si="5"/>
        <v>22701374</v>
      </c>
      <c r="G40" s="31">
        <f t="shared" si="5"/>
        <v>40567386</v>
      </c>
      <c r="H40" s="32">
        <f t="shared" si="5"/>
        <v>40567386</v>
      </c>
      <c r="I40" s="34">
        <f t="shared" si="5"/>
        <v>-16791379</v>
      </c>
      <c r="J40" s="35">
        <f t="shared" si="5"/>
        <v>43491421</v>
      </c>
      <c r="K40" s="31">
        <f t="shared" si="5"/>
        <v>40464727</v>
      </c>
      <c r="L40" s="32">
        <f t="shared" si="5"/>
        <v>35624826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397249717</v>
      </c>
      <c r="D42" s="46">
        <f t="shared" ref="D42:L42" si="6">+D25-D40</f>
        <v>436434883</v>
      </c>
      <c r="E42" s="47">
        <f t="shared" si="6"/>
        <v>471232358</v>
      </c>
      <c r="F42" s="48">
        <f t="shared" si="6"/>
        <v>498207908</v>
      </c>
      <c r="G42" s="46">
        <f t="shared" si="6"/>
        <v>511642406</v>
      </c>
      <c r="H42" s="47">
        <f t="shared" si="6"/>
        <v>511642406</v>
      </c>
      <c r="I42" s="49">
        <f t="shared" si="6"/>
        <v>53781979</v>
      </c>
      <c r="J42" s="50">
        <f t="shared" si="6"/>
        <v>548451296</v>
      </c>
      <c r="K42" s="46">
        <f t="shared" si="6"/>
        <v>587415745</v>
      </c>
      <c r="L42" s="47">
        <f t="shared" si="6"/>
        <v>629675456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371442814</v>
      </c>
      <c r="D45" s="19">
        <v>391136353</v>
      </c>
      <c r="E45" s="20">
        <v>430369727</v>
      </c>
      <c r="F45" s="21">
        <v>466797796</v>
      </c>
      <c r="G45" s="19">
        <v>511642406</v>
      </c>
      <c r="H45" s="20">
        <v>511642406</v>
      </c>
      <c r="I45" s="22">
        <v>-28331529</v>
      </c>
      <c r="J45" s="23">
        <v>548451296</v>
      </c>
      <c r="K45" s="19">
        <v>587415745</v>
      </c>
      <c r="L45" s="20">
        <v>629675456</v>
      </c>
    </row>
    <row r="46" spans="1:12" ht="13.5" x14ac:dyDescent="0.25">
      <c r="A46" s="24" t="s">
        <v>59</v>
      </c>
      <c r="B46" s="18" t="s">
        <v>46</v>
      </c>
      <c r="C46" s="19">
        <v>6065156</v>
      </c>
      <c r="D46" s="19">
        <v>6065156</v>
      </c>
      <c r="E46" s="20">
        <v>6065156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377507970</v>
      </c>
      <c r="D48" s="53">
        <f t="shared" ref="D48:L48" si="7">SUM(D45:D47)</f>
        <v>397201509</v>
      </c>
      <c r="E48" s="54">
        <f t="shared" si="7"/>
        <v>436434883</v>
      </c>
      <c r="F48" s="55">
        <f t="shared" si="7"/>
        <v>466797796</v>
      </c>
      <c r="G48" s="53">
        <f t="shared" si="7"/>
        <v>511642406</v>
      </c>
      <c r="H48" s="54">
        <f t="shared" si="7"/>
        <v>511642406</v>
      </c>
      <c r="I48" s="56">
        <f t="shared" si="7"/>
        <v>-28331529</v>
      </c>
      <c r="J48" s="57">
        <f t="shared" si="7"/>
        <v>548451296</v>
      </c>
      <c r="K48" s="53">
        <f t="shared" si="7"/>
        <v>587415745</v>
      </c>
      <c r="L48" s="54">
        <f t="shared" si="7"/>
        <v>629675456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107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-5844833</v>
      </c>
      <c r="D6" s="19">
        <v>16492203</v>
      </c>
      <c r="E6" s="20">
        <v>6514941</v>
      </c>
      <c r="F6" s="21">
        <v>10205761</v>
      </c>
      <c r="G6" s="19">
        <v>2452912</v>
      </c>
      <c r="H6" s="20">
        <v>2452912</v>
      </c>
      <c r="I6" s="22">
        <v>-46562373</v>
      </c>
      <c r="J6" s="23">
        <v>18830873</v>
      </c>
      <c r="K6" s="19">
        <v>107427986</v>
      </c>
      <c r="L6" s="20">
        <v>117261208</v>
      </c>
    </row>
    <row r="7" spans="1:12" ht="13.5" x14ac:dyDescent="0.25">
      <c r="A7" s="24" t="s">
        <v>22</v>
      </c>
      <c r="B7" s="18" t="s">
        <v>9</v>
      </c>
      <c r="C7" s="19">
        <v>-61853</v>
      </c>
      <c r="D7" s="19">
        <v>0</v>
      </c>
      <c r="E7" s="20">
        <v>1669188</v>
      </c>
      <c r="F7" s="21">
        <v>0</v>
      </c>
      <c r="G7" s="19">
        <v>0</v>
      </c>
      <c r="H7" s="20">
        <v>0</v>
      </c>
      <c r="I7" s="22">
        <v>22321307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5305908</v>
      </c>
      <c r="D8" s="19">
        <v>36240002</v>
      </c>
      <c r="E8" s="20">
        <v>93658</v>
      </c>
      <c r="F8" s="21">
        <v>2674690</v>
      </c>
      <c r="G8" s="19">
        <v>326961</v>
      </c>
      <c r="H8" s="20">
        <v>326961</v>
      </c>
      <c r="I8" s="22">
        <v>-191261</v>
      </c>
      <c r="J8" s="23">
        <v>1603754</v>
      </c>
      <c r="K8" s="19">
        <v>1340632</v>
      </c>
      <c r="L8" s="20">
        <v>1407665</v>
      </c>
    </row>
    <row r="9" spans="1:12" ht="13.5" x14ac:dyDescent="0.25">
      <c r="A9" s="24" t="s">
        <v>24</v>
      </c>
      <c r="B9" s="18" t="s">
        <v>19</v>
      </c>
      <c r="C9" s="19">
        <v>-5213081</v>
      </c>
      <c r="D9" s="19">
        <v>-19639874</v>
      </c>
      <c r="E9" s="20">
        <v>8400348</v>
      </c>
      <c r="F9" s="21">
        <v>4873647</v>
      </c>
      <c r="G9" s="19">
        <v>3188619</v>
      </c>
      <c r="H9" s="20">
        <v>3188619</v>
      </c>
      <c r="I9" s="22">
        <v>-1768993</v>
      </c>
      <c r="J9" s="23">
        <v>1353736</v>
      </c>
      <c r="K9" s="19">
        <v>7843450</v>
      </c>
      <c r="L9" s="20">
        <v>8838434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20045</v>
      </c>
      <c r="H10" s="27">
        <v>20045</v>
      </c>
      <c r="I10" s="22">
        <v>0</v>
      </c>
      <c r="J10" s="28">
        <v>20045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-5813859</v>
      </c>
      <c r="D12" s="31">
        <f t="shared" ref="D12:L12" si="0">SUM(D6:D11)</f>
        <v>33092331</v>
      </c>
      <c r="E12" s="32">
        <f t="shared" si="0"/>
        <v>16678135</v>
      </c>
      <c r="F12" s="33">
        <f t="shared" si="0"/>
        <v>17754098</v>
      </c>
      <c r="G12" s="31">
        <f t="shared" si="0"/>
        <v>5988537</v>
      </c>
      <c r="H12" s="32">
        <f t="shared" si="0"/>
        <v>5988537</v>
      </c>
      <c r="I12" s="34">
        <f t="shared" si="0"/>
        <v>-26201320</v>
      </c>
      <c r="J12" s="35">
        <f t="shared" si="0"/>
        <v>21808408</v>
      </c>
      <c r="K12" s="31">
        <f t="shared" si="0"/>
        <v>116612068</v>
      </c>
      <c r="L12" s="32">
        <f t="shared" si="0"/>
        <v>127507307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-537153</v>
      </c>
      <c r="D17" s="19">
        <v>12200000</v>
      </c>
      <c r="E17" s="20">
        <v>26026000</v>
      </c>
      <c r="F17" s="21">
        <v>25335611</v>
      </c>
      <c r="G17" s="19">
        <v>25381000</v>
      </c>
      <c r="H17" s="20">
        <v>25381000</v>
      </c>
      <c r="I17" s="22">
        <v>-153465</v>
      </c>
      <c r="J17" s="23">
        <v>25381000</v>
      </c>
      <c r="K17" s="19">
        <v>25381000</v>
      </c>
      <c r="L17" s="20">
        <v>25381000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19283294</v>
      </c>
      <c r="D19" s="19">
        <v>282730824</v>
      </c>
      <c r="E19" s="20">
        <v>291436096</v>
      </c>
      <c r="F19" s="21">
        <v>326255861</v>
      </c>
      <c r="G19" s="19">
        <v>318678976</v>
      </c>
      <c r="H19" s="20">
        <v>318678976</v>
      </c>
      <c r="I19" s="22">
        <v>38476266</v>
      </c>
      <c r="J19" s="23">
        <v>335166464</v>
      </c>
      <c r="K19" s="19">
        <v>339207112</v>
      </c>
      <c r="L19" s="20">
        <v>355926471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-150246</v>
      </c>
      <c r="D22" s="19">
        <v>776102</v>
      </c>
      <c r="E22" s="20">
        <v>849782</v>
      </c>
      <c r="F22" s="21">
        <v>986000</v>
      </c>
      <c r="G22" s="19">
        <v>392058</v>
      </c>
      <c r="H22" s="20">
        <v>392058</v>
      </c>
      <c r="I22" s="22">
        <v>394015</v>
      </c>
      <c r="J22" s="23">
        <v>277726</v>
      </c>
      <c r="K22" s="19">
        <v>289000</v>
      </c>
      <c r="L22" s="20">
        <v>232000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18595895</v>
      </c>
      <c r="D24" s="38">
        <f t="shared" ref="D24:L24" si="1">SUM(D15:D23)</f>
        <v>295706926</v>
      </c>
      <c r="E24" s="39">
        <f t="shared" si="1"/>
        <v>318311878</v>
      </c>
      <c r="F24" s="40">
        <f t="shared" si="1"/>
        <v>352577472</v>
      </c>
      <c r="G24" s="38">
        <f t="shared" si="1"/>
        <v>344452034</v>
      </c>
      <c r="H24" s="39">
        <f t="shared" si="1"/>
        <v>344452034</v>
      </c>
      <c r="I24" s="41">
        <f t="shared" si="1"/>
        <v>38716816</v>
      </c>
      <c r="J24" s="42">
        <f t="shared" si="1"/>
        <v>360825190</v>
      </c>
      <c r="K24" s="38">
        <f t="shared" si="1"/>
        <v>364877112</v>
      </c>
      <c r="L24" s="39">
        <f t="shared" si="1"/>
        <v>381539471</v>
      </c>
    </row>
    <row r="25" spans="1:12" ht="13.5" x14ac:dyDescent="0.25">
      <c r="A25" s="29" t="s">
        <v>41</v>
      </c>
      <c r="B25" s="30" t="s">
        <v>19</v>
      </c>
      <c r="C25" s="31">
        <f>+C12+C24</f>
        <v>12782036</v>
      </c>
      <c r="D25" s="31">
        <f t="shared" ref="D25:L25" si="2">+D12+D24</f>
        <v>328799257</v>
      </c>
      <c r="E25" s="32">
        <f t="shared" si="2"/>
        <v>334990013</v>
      </c>
      <c r="F25" s="33">
        <f t="shared" si="2"/>
        <v>370331570</v>
      </c>
      <c r="G25" s="31">
        <f t="shared" si="2"/>
        <v>350440571</v>
      </c>
      <c r="H25" s="32">
        <f t="shared" si="2"/>
        <v>350440571</v>
      </c>
      <c r="I25" s="34">
        <f t="shared" si="2"/>
        <v>12515496</v>
      </c>
      <c r="J25" s="35">
        <f t="shared" si="2"/>
        <v>382633598</v>
      </c>
      <c r="K25" s="31">
        <f t="shared" si="2"/>
        <v>481489180</v>
      </c>
      <c r="L25" s="32">
        <f t="shared" si="2"/>
        <v>509046778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-849138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1783</v>
      </c>
      <c r="D31" s="19">
        <v>83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-9106768</v>
      </c>
      <c r="D32" s="19">
        <v>30677148</v>
      </c>
      <c r="E32" s="20">
        <v>18910671</v>
      </c>
      <c r="F32" s="21">
        <v>13749383</v>
      </c>
      <c r="G32" s="19">
        <v>4455535</v>
      </c>
      <c r="H32" s="20">
        <v>4455535</v>
      </c>
      <c r="I32" s="22">
        <v>18465330</v>
      </c>
      <c r="J32" s="23">
        <v>5486645</v>
      </c>
      <c r="K32" s="19">
        <v>20030830</v>
      </c>
      <c r="L32" s="20">
        <v>25454545</v>
      </c>
    </row>
    <row r="33" spans="1:12" ht="13.5" x14ac:dyDescent="0.25">
      <c r="A33" s="24" t="s">
        <v>49</v>
      </c>
      <c r="B33" s="18" t="s">
        <v>19</v>
      </c>
      <c r="C33" s="19">
        <v>19439520</v>
      </c>
      <c r="D33" s="19">
        <v>9787991</v>
      </c>
      <c r="E33" s="20">
        <v>180000</v>
      </c>
      <c r="F33" s="21">
        <v>102000</v>
      </c>
      <c r="G33" s="19">
        <v>341387</v>
      </c>
      <c r="H33" s="20">
        <v>341387</v>
      </c>
      <c r="I33" s="22">
        <v>-41952</v>
      </c>
      <c r="J33" s="23">
        <v>2948001</v>
      </c>
      <c r="K33" s="19">
        <v>2735343</v>
      </c>
      <c r="L33" s="20">
        <v>2870445</v>
      </c>
    </row>
    <row r="34" spans="1:12" ht="13.5" x14ac:dyDescent="0.25">
      <c r="A34" s="29" t="s">
        <v>50</v>
      </c>
      <c r="B34" s="30" t="s">
        <v>19</v>
      </c>
      <c r="C34" s="31">
        <f>SUM(C29:C33)</f>
        <v>9485397</v>
      </c>
      <c r="D34" s="31">
        <f t="shared" ref="D34:L34" si="3">SUM(D29:D33)</f>
        <v>40465222</v>
      </c>
      <c r="E34" s="32">
        <f t="shared" si="3"/>
        <v>19090671</v>
      </c>
      <c r="F34" s="33">
        <f t="shared" si="3"/>
        <v>13851383</v>
      </c>
      <c r="G34" s="31">
        <f t="shared" si="3"/>
        <v>4796922</v>
      </c>
      <c r="H34" s="32">
        <f t="shared" si="3"/>
        <v>4796922</v>
      </c>
      <c r="I34" s="34">
        <f t="shared" si="3"/>
        <v>18423378</v>
      </c>
      <c r="J34" s="35">
        <f t="shared" si="3"/>
        <v>8434646</v>
      </c>
      <c r="K34" s="31">
        <f t="shared" si="3"/>
        <v>22766173</v>
      </c>
      <c r="L34" s="32">
        <f t="shared" si="3"/>
        <v>28324990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-488141</v>
      </c>
      <c r="D38" s="19">
        <v>92383</v>
      </c>
      <c r="E38" s="20">
        <v>2126000</v>
      </c>
      <c r="F38" s="21">
        <v>1086449</v>
      </c>
      <c r="G38" s="19">
        <v>2126000</v>
      </c>
      <c r="H38" s="20">
        <v>2126000</v>
      </c>
      <c r="I38" s="22">
        <v>78081</v>
      </c>
      <c r="J38" s="23">
        <v>2126000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-488141</v>
      </c>
      <c r="D39" s="38">
        <f t="shared" ref="D39:L39" si="4">SUM(D37:D38)</f>
        <v>92383</v>
      </c>
      <c r="E39" s="39">
        <f t="shared" si="4"/>
        <v>2126000</v>
      </c>
      <c r="F39" s="40">
        <f t="shared" si="4"/>
        <v>1086449</v>
      </c>
      <c r="G39" s="38">
        <f t="shared" si="4"/>
        <v>2126000</v>
      </c>
      <c r="H39" s="39">
        <f t="shared" si="4"/>
        <v>2126000</v>
      </c>
      <c r="I39" s="40">
        <f t="shared" si="4"/>
        <v>78081</v>
      </c>
      <c r="J39" s="42">
        <f t="shared" si="4"/>
        <v>2126000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8997256</v>
      </c>
      <c r="D40" s="31">
        <f t="shared" ref="D40:L40" si="5">+D34+D39</f>
        <v>40557605</v>
      </c>
      <c r="E40" s="32">
        <f t="shared" si="5"/>
        <v>21216671</v>
      </c>
      <c r="F40" s="33">
        <f t="shared" si="5"/>
        <v>14937832</v>
      </c>
      <c r="G40" s="31">
        <f t="shared" si="5"/>
        <v>6922922</v>
      </c>
      <c r="H40" s="32">
        <f t="shared" si="5"/>
        <v>6922922</v>
      </c>
      <c r="I40" s="34">
        <f t="shared" si="5"/>
        <v>18501459</v>
      </c>
      <c r="J40" s="35">
        <f t="shared" si="5"/>
        <v>10560646</v>
      </c>
      <c r="K40" s="31">
        <f t="shared" si="5"/>
        <v>22766173</v>
      </c>
      <c r="L40" s="32">
        <f t="shared" si="5"/>
        <v>28324990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3784780</v>
      </c>
      <c r="D42" s="46">
        <f t="shared" ref="D42:L42" si="6">+D25-D40</f>
        <v>288241652</v>
      </c>
      <c r="E42" s="47">
        <f t="shared" si="6"/>
        <v>313773342</v>
      </c>
      <c r="F42" s="48">
        <f t="shared" si="6"/>
        <v>355393738</v>
      </c>
      <c r="G42" s="46">
        <f t="shared" si="6"/>
        <v>343517649</v>
      </c>
      <c r="H42" s="47">
        <f t="shared" si="6"/>
        <v>343517649</v>
      </c>
      <c r="I42" s="49">
        <f t="shared" si="6"/>
        <v>-5985963</v>
      </c>
      <c r="J42" s="50">
        <f t="shared" si="6"/>
        <v>372072952</v>
      </c>
      <c r="K42" s="46">
        <f t="shared" si="6"/>
        <v>458723007</v>
      </c>
      <c r="L42" s="47">
        <f t="shared" si="6"/>
        <v>480721788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-6287879</v>
      </c>
      <c r="D45" s="19">
        <v>258425508</v>
      </c>
      <c r="E45" s="20">
        <v>272616128</v>
      </c>
      <c r="F45" s="21">
        <v>335461341</v>
      </c>
      <c r="G45" s="19">
        <v>320895830</v>
      </c>
      <c r="H45" s="20">
        <v>320895830</v>
      </c>
      <c r="I45" s="22">
        <v>-38810998</v>
      </c>
      <c r="J45" s="23">
        <v>366792952</v>
      </c>
      <c r="K45" s="19">
        <v>453179007</v>
      </c>
      <c r="L45" s="20">
        <v>474900588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10805610</v>
      </c>
      <c r="E46" s="20">
        <v>14165999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-6287879</v>
      </c>
      <c r="D48" s="53">
        <f t="shared" ref="D48:L48" si="7">SUM(D45:D47)</f>
        <v>269231118</v>
      </c>
      <c r="E48" s="54">
        <f t="shared" si="7"/>
        <v>286782127</v>
      </c>
      <c r="F48" s="55">
        <f t="shared" si="7"/>
        <v>335461341</v>
      </c>
      <c r="G48" s="53">
        <f t="shared" si="7"/>
        <v>320895830</v>
      </c>
      <c r="H48" s="54">
        <f t="shared" si="7"/>
        <v>320895830</v>
      </c>
      <c r="I48" s="56">
        <f t="shared" si="7"/>
        <v>-38810998</v>
      </c>
      <c r="J48" s="57">
        <f t="shared" si="7"/>
        <v>366792952</v>
      </c>
      <c r="K48" s="53">
        <f t="shared" si="7"/>
        <v>453179007</v>
      </c>
      <c r="L48" s="54">
        <f t="shared" si="7"/>
        <v>474900588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108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52395785</v>
      </c>
      <c r="D6" s="19">
        <v>-60608206</v>
      </c>
      <c r="E6" s="20">
        <v>57219460</v>
      </c>
      <c r="F6" s="21">
        <v>353439201</v>
      </c>
      <c r="G6" s="19">
        <v>252149309</v>
      </c>
      <c r="H6" s="20">
        <v>252149309</v>
      </c>
      <c r="I6" s="22">
        <v>260677838</v>
      </c>
      <c r="J6" s="23">
        <v>101374945</v>
      </c>
      <c r="K6" s="19">
        <v>195202862</v>
      </c>
      <c r="L6" s="20">
        <v>311553878</v>
      </c>
    </row>
    <row r="7" spans="1:12" ht="13.5" x14ac:dyDescent="0.25">
      <c r="A7" s="24" t="s">
        <v>22</v>
      </c>
      <c r="B7" s="18" t="s">
        <v>9</v>
      </c>
      <c r="C7" s="19">
        <v>171495465</v>
      </c>
      <c r="D7" s="19">
        <v>191709997</v>
      </c>
      <c r="E7" s="20">
        <v>147509509</v>
      </c>
      <c r="F7" s="21">
        <v>107693519</v>
      </c>
      <c r="G7" s="19">
        <v>157939094</v>
      </c>
      <c r="H7" s="20">
        <v>157939094</v>
      </c>
      <c r="I7" s="22">
        <v>152451869</v>
      </c>
      <c r="J7" s="23">
        <v>172849739</v>
      </c>
      <c r="K7" s="19">
        <v>188830852</v>
      </c>
      <c r="L7" s="20">
        <v>205959957</v>
      </c>
    </row>
    <row r="8" spans="1:12" ht="13.5" x14ac:dyDescent="0.25">
      <c r="A8" s="24" t="s">
        <v>23</v>
      </c>
      <c r="B8" s="18" t="s">
        <v>9</v>
      </c>
      <c r="C8" s="19">
        <v>99501352</v>
      </c>
      <c r="D8" s="19">
        <v>101094011</v>
      </c>
      <c r="E8" s="20">
        <v>126035250</v>
      </c>
      <c r="F8" s="21">
        <v>147057239</v>
      </c>
      <c r="G8" s="19">
        <v>176466216</v>
      </c>
      <c r="H8" s="20">
        <v>176466216</v>
      </c>
      <c r="I8" s="22">
        <v>292296814</v>
      </c>
      <c r="J8" s="23">
        <v>285167296</v>
      </c>
      <c r="K8" s="19">
        <v>400841727</v>
      </c>
      <c r="L8" s="20">
        <v>522968225</v>
      </c>
    </row>
    <row r="9" spans="1:12" ht="13.5" x14ac:dyDescent="0.25">
      <c r="A9" s="24" t="s">
        <v>24</v>
      </c>
      <c r="B9" s="18" t="s">
        <v>19</v>
      </c>
      <c r="C9" s="19">
        <v>49471614</v>
      </c>
      <c r="D9" s="19">
        <v>70857013</v>
      </c>
      <c r="E9" s="20">
        <v>61316221</v>
      </c>
      <c r="F9" s="21">
        <v>76615885</v>
      </c>
      <c r="G9" s="19">
        <v>73913966</v>
      </c>
      <c r="H9" s="20">
        <v>73913966</v>
      </c>
      <c r="I9" s="22">
        <v>62299182</v>
      </c>
      <c r="J9" s="23">
        <v>49718935</v>
      </c>
      <c r="K9" s="19">
        <v>55585466</v>
      </c>
      <c r="L9" s="20">
        <v>63298162</v>
      </c>
    </row>
    <row r="10" spans="1:12" ht="13.5" x14ac:dyDescent="0.25">
      <c r="A10" s="24" t="s">
        <v>25</v>
      </c>
      <c r="B10" s="18" t="s">
        <v>19</v>
      </c>
      <c r="C10" s="19">
        <v>516214</v>
      </c>
      <c r="D10" s="19">
        <v>620151</v>
      </c>
      <c r="E10" s="20">
        <v>1080518</v>
      </c>
      <c r="F10" s="25">
        <v>73038</v>
      </c>
      <c r="G10" s="26">
        <v>1060807</v>
      </c>
      <c r="H10" s="27">
        <v>1060807</v>
      </c>
      <c r="I10" s="22">
        <v>1245038</v>
      </c>
      <c r="J10" s="28">
        <v>1610807</v>
      </c>
      <c r="K10" s="26">
        <v>1432207</v>
      </c>
      <c r="L10" s="27">
        <v>1246795</v>
      </c>
    </row>
    <row r="11" spans="1:12" ht="13.5" x14ac:dyDescent="0.25">
      <c r="A11" s="24" t="s">
        <v>26</v>
      </c>
      <c r="B11" s="18" t="s">
        <v>27</v>
      </c>
      <c r="C11" s="19">
        <v>9809058</v>
      </c>
      <c r="D11" s="19">
        <v>12258596</v>
      </c>
      <c r="E11" s="20">
        <v>11158359</v>
      </c>
      <c r="F11" s="21">
        <v>15570204</v>
      </c>
      <c r="G11" s="19">
        <v>14945166</v>
      </c>
      <c r="H11" s="20">
        <v>14945166</v>
      </c>
      <c r="I11" s="22">
        <v>201323067</v>
      </c>
      <c r="J11" s="23">
        <v>19267965</v>
      </c>
      <c r="K11" s="19">
        <v>23782682</v>
      </c>
      <c r="L11" s="20">
        <v>28500564</v>
      </c>
    </row>
    <row r="12" spans="1:12" ht="13.5" x14ac:dyDescent="0.25">
      <c r="A12" s="29" t="s">
        <v>28</v>
      </c>
      <c r="B12" s="30" t="s">
        <v>19</v>
      </c>
      <c r="C12" s="31">
        <f>SUM(C6:C11)</f>
        <v>383189488</v>
      </c>
      <c r="D12" s="31">
        <f t="shared" ref="D12:L12" si="0">SUM(D6:D11)</f>
        <v>315931562</v>
      </c>
      <c r="E12" s="32">
        <f t="shared" si="0"/>
        <v>404319317</v>
      </c>
      <c r="F12" s="33">
        <f t="shared" si="0"/>
        <v>700449086</v>
      </c>
      <c r="G12" s="31">
        <f t="shared" si="0"/>
        <v>676474558</v>
      </c>
      <c r="H12" s="32">
        <f t="shared" si="0"/>
        <v>676474558</v>
      </c>
      <c r="I12" s="34">
        <f t="shared" si="0"/>
        <v>970293808</v>
      </c>
      <c r="J12" s="35">
        <f t="shared" si="0"/>
        <v>629989687</v>
      </c>
      <c r="K12" s="31">
        <f t="shared" si="0"/>
        <v>865675796</v>
      </c>
      <c r="L12" s="32">
        <f t="shared" si="0"/>
        <v>1133527581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52188</v>
      </c>
      <c r="F15" s="21">
        <v>340290</v>
      </c>
      <c r="G15" s="19">
        <v>52188</v>
      </c>
      <c r="H15" s="20">
        <v>52188</v>
      </c>
      <c r="I15" s="22">
        <v>52188</v>
      </c>
      <c r="J15" s="23">
        <v>52188</v>
      </c>
      <c r="K15" s="19">
        <v>52188</v>
      </c>
      <c r="L15" s="20">
        <v>52188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2532827180</v>
      </c>
      <c r="D19" s="19">
        <v>2630106729</v>
      </c>
      <c r="E19" s="20">
        <v>2755476357</v>
      </c>
      <c r="F19" s="21">
        <v>2790106019</v>
      </c>
      <c r="G19" s="19">
        <v>2888624058</v>
      </c>
      <c r="H19" s="20">
        <v>2888624058</v>
      </c>
      <c r="I19" s="22">
        <v>2830414908</v>
      </c>
      <c r="J19" s="23">
        <v>3090667000</v>
      </c>
      <c r="K19" s="19">
        <v>3247396165</v>
      </c>
      <c r="L19" s="20">
        <v>3362765169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590000</v>
      </c>
      <c r="D21" s="19">
        <v>0</v>
      </c>
      <c r="E21" s="20">
        <v>0</v>
      </c>
      <c r="F21" s="21">
        <v>530000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6094219</v>
      </c>
      <c r="D22" s="19">
        <v>4229102</v>
      </c>
      <c r="E22" s="20">
        <v>6254889</v>
      </c>
      <c r="F22" s="21">
        <v>20383799</v>
      </c>
      <c r="G22" s="19">
        <v>15263387</v>
      </c>
      <c r="H22" s="20">
        <v>15263387</v>
      </c>
      <c r="I22" s="22">
        <v>12295485</v>
      </c>
      <c r="J22" s="23">
        <v>20166171</v>
      </c>
      <c r="K22" s="19">
        <v>22801821</v>
      </c>
      <c r="L22" s="20">
        <v>26836456</v>
      </c>
    </row>
    <row r="23" spans="1:12" ht="13.5" x14ac:dyDescent="0.25">
      <c r="A23" s="24" t="s">
        <v>39</v>
      </c>
      <c r="B23" s="18" t="s">
        <v>19</v>
      </c>
      <c r="C23" s="19">
        <v>205578</v>
      </c>
      <c r="D23" s="19">
        <v>205578</v>
      </c>
      <c r="E23" s="20">
        <v>205578</v>
      </c>
      <c r="F23" s="25">
        <v>205578</v>
      </c>
      <c r="G23" s="26">
        <v>205578</v>
      </c>
      <c r="H23" s="27">
        <v>205578</v>
      </c>
      <c r="I23" s="21">
        <v>205578</v>
      </c>
      <c r="J23" s="28">
        <v>205578</v>
      </c>
      <c r="K23" s="26">
        <v>205578</v>
      </c>
      <c r="L23" s="27">
        <v>205578</v>
      </c>
    </row>
    <row r="24" spans="1:12" ht="13.5" x14ac:dyDescent="0.25">
      <c r="A24" s="29" t="s">
        <v>40</v>
      </c>
      <c r="B24" s="37" t="s">
        <v>19</v>
      </c>
      <c r="C24" s="31">
        <f>SUM(C15:C23)</f>
        <v>2539716977</v>
      </c>
      <c r="D24" s="38">
        <f t="shared" ref="D24:L24" si="1">SUM(D15:D23)</f>
        <v>2634541409</v>
      </c>
      <c r="E24" s="39">
        <f t="shared" si="1"/>
        <v>2761989012</v>
      </c>
      <c r="F24" s="40">
        <f t="shared" si="1"/>
        <v>2811565686</v>
      </c>
      <c r="G24" s="38">
        <f t="shared" si="1"/>
        <v>2904145211</v>
      </c>
      <c r="H24" s="39">
        <f t="shared" si="1"/>
        <v>2904145211</v>
      </c>
      <c r="I24" s="41">
        <f t="shared" si="1"/>
        <v>2842968159</v>
      </c>
      <c r="J24" s="42">
        <f t="shared" si="1"/>
        <v>3111090937</v>
      </c>
      <c r="K24" s="38">
        <f t="shared" si="1"/>
        <v>3270455752</v>
      </c>
      <c r="L24" s="39">
        <f t="shared" si="1"/>
        <v>3389859391</v>
      </c>
    </row>
    <row r="25" spans="1:12" ht="13.5" x14ac:dyDescent="0.25">
      <c r="A25" s="29" t="s">
        <v>41</v>
      </c>
      <c r="B25" s="30" t="s">
        <v>19</v>
      </c>
      <c r="C25" s="31">
        <f>+C12+C24</f>
        <v>2922906465</v>
      </c>
      <c r="D25" s="31">
        <f t="shared" ref="D25:L25" si="2">+D12+D24</f>
        <v>2950472971</v>
      </c>
      <c r="E25" s="32">
        <f t="shared" si="2"/>
        <v>3166308329</v>
      </c>
      <c r="F25" s="33">
        <f t="shared" si="2"/>
        <v>3512014772</v>
      </c>
      <c r="G25" s="31">
        <f t="shared" si="2"/>
        <v>3580619769</v>
      </c>
      <c r="H25" s="32">
        <f t="shared" si="2"/>
        <v>3580619769</v>
      </c>
      <c r="I25" s="34">
        <f t="shared" si="2"/>
        <v>3813261967</v>
      </c>
      <c r="J25" s="35">
        <f t="shared" si="2"/>
        <v>3741080624</v>
      </c>
      <c r="K25" s="31">
        <f t="shared" si="2"/>
        <v>4136131548</v>
      </c>
      <c r="L25" s="32">
        <f t="shared" si="2"/>
        <v>4523386972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40658015</v>
      </c>
      <c r="D30" s="19">
        <v>4432738</v>
      </c>
      <c r="E30" s="20">
        <v>-2243737</v>
      </c>
      <c r="F30" s="21">
        <v>14809108</v>
      </c>
      <c r="G30" s="19">
        <v>24754476</v>
      </c>
      <c r="H30" s="20">
        <v>24754476</v>
      </c>
      <c r="I30" s="22">
        <v>-27099804</v>
      </c>
      <c r="J30" s="23">
        <v>35010284</v>
      </c>
      <c r="K30" s="19">
        <v>32586356</v>
      </c>
      <c r="L30" s="20">
        <v>32679503</v>
      </c>
    </row>
    <row r="31" spans="1:12" ht="13.5" x14ac:dyDescent="0.25">
      <c r="A31" s="24" t="s">
        <v>47</v>
      </c>
      <c r="B31" s="18" t="s">
        <v>19</v>
      </c>
      <c r="C31" s="19">
        <v>5374616</v>
      </c>
      <c r="D31" s="19">
        <v>5558654</v>
      </c>
      <c r="E31" s="20">
        <v>5729973</v>
      </c>
      <c r="F31" s="21">
        <v>5633973</v>
      </c>
      <c r="G31" s="19">
        <v>5729971</v>
      </c>
      <c r="H31" s="20">
        <v>5729971</v>
      </c>
      <c r="I31" s="22">
        <v>5915095</v>
      </c>
      <c r="J31" s="23">
        <v>5729971</v>
      </c>
      <c r="K31" s="19">
        <v>5729971</v>
      </c>
      <c r="L31" s="20">
        <v>5729971</v>
      </c>
    </row>
    <row r="32" spans="1:12" ht="13.5" x14ac:dyDescent="0.25">
      <c r="A32" s="24" t="s">
        <v>48</v>
      </c>
      <c r="B32" s="18" t="s">
        <v>46</v>
      </c>
      <c r="C32" s="19">
        <v>305063218</v>
      </c>
      <c r="D32" s="19">
        <v>222093626</v>
      </c>
      <c r="E32" s="20">
        <v>172392958</v>
      </c>
      <c r="F32" s="21">
        <v>315368340</v>
      </c>
      <c r="G32" s="19">
        <v>340459455</v>
      </c>
      <c r="H32" s="20">
        <v>340459455</v>
      </c>
      <c r="I32" s="22">
        <v>484304283</v>
      </c>
      <c r="J32" s="23">
        <v>234970852</v>
      </c>
      <c r="K32" s="19">
        <v>311010106</v>
      </c>
      <c r="L32" s="20">
        <v>387140826</v>
      </c>
    </row>
    <row r="33" spans="1:12" ht="13.5" x14ac:dyDescent="0.25">
      <c r="A33" s="24" t="s">
        <v>49</v>
      </c>
      <c r="B33" s="18" t="s">
        <v>19</v>
      </c>
      <c r="C33" s="19">
        <v>77959532</v>
      </c>
      <c r="D33" s="19">
        <v>42447037</v>
      </c>
      <c r="E33" s="20">
        <v>46548549</v>
      </c>
      <c r="F33" s="21">
        <v>39784958</v>
      </c>
      <c r="G33" s="19">
        <v>33056065</v>
      </c>
      <c r="H33" s="20">
        <v>33056065</v>
      </c>
      <c r="I33" s="22">
        <v>59327915</v>
      </c>
      <c r="J33" s="23">
        <v>20780328</v>
      </c>
      <c r="K33" s="19">
        <v>19830653</v>
      </c>
      <c r="L33" s="20">
        <v>19925833</v>
      </c>
    </row>
    <row r="34" spans="1:12" ht="13.5" x14ac:dyDescent="0.25">
      <c r="A34" s="29" t="s">
        <v>50</v>
      </c>
      <c r="B34" s="30" t="s">
        <v>19</v>
      </c>
      <c r="C34" s="31">
        <f>SUM(C29:C33)</f>
        <v>429055381</v>
      </c>
      <c r="D34" s="31">
        <f t="shared" ref="D34:L34" si="3">SUM(D29:D33)</f>
        <v>274532055</v>
      </c>
      <c r="E34" s="32">
        <f t="shared" si="3"/>
        <v>222427743</v>
      </c>
      <c r="F34" s="33">
        <f t="shared" si="3"/>
        <v>375596379</v>
      </c>
      <c r="G34" s="31">
        <f t="shared" si="3"/>
        <v>403999967</v>
      </c>
      <c r="H34" s="32">
        <f t="shared" si="3"/>
        <v>403999967</v>
      </c>
      <c r="I34" s="34">
        <f t="shared" si="3"/>
        <v>522447489</v>
      </c>
      <c r="J34" s="35">
        <f t="shared" si="3"/>
        <v>296491435</v>
      </c>
      <c r="K34" s="31">
        <f t="shared" si="3"/>
        <v>369157086</v>
      </c>
      <c r="L34" s="32">
        <f t="shared" si="3"/>
        <v>445476133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40305126</v>
      </c>
      <c r="D37" s="19">
        <v>154892247</v>
      </c>
      <c r="E37" s="20">
        <v>140961368</v>
      </c>
      <c r="F37" s="21">
        <v>92033348</v>
      </c>
      <c r="G37" s="19">
        <v>88308452</v>
      </c>
      <c r="H37" s="20">
        <v>88308452</v>
      </c>
      <c r="I37" s="22">
        <v>139580201</v>
      </c>
      <c r="J37" s="23">
        <v>96632512</v>
      </c>
      <c r="K37" s="19">
        <v>65150884</v>
      </c>
      <c r="L37" s="20">
        <v>33639256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520747</v>
      </c>
      <c r="G38" s="19">
        <v>30165941</v>
      </c>
      <c r="H38" s="20">
        <v>30165941</v>
      </c>
      <c r="I38" s="22">
        <v>0</v>
      </c>
      <c r="J38" s="23">
        <v>18407897</v>
      </c>
      <c r="K38" s="19">
        <v>26999522</v>
      </c>
      <c r="L38" s="20">
        <v>35223380</v>
      </c>
    </row>
    <row r="39" spans="1:12" ht="13.5" x14ac:dyDescent="0.25">
      <c r="A39" s="29" t="s">
        <v>53</v>
      </c>
      <c r="B39" s="37" t="s">
        <v>19</v>
      </c>
      <c r="C39" s="31">
        <f>SUM(C37:C38)</f>
        <v>40305126</v>
      </c>
      <c r="D39" s="38">
        <f t="shared" ref="D39:L39" si="4">SUM(D37:D38)</f>
        <v>154892247</v>
      </c>
      <c r="E39" s="39">
        <f t="shared" si="4"/>
        <v>140961368</v>
      </c>
      <c r="F39" s="40">
        <f t="shared" si="4"/>
        <v>92554095</v>
      </c>
      <c r="G39" s="38">
        <f t="shared" si="4"/>
        <v>118474393</v>
      </c>
      <c r="H39" s="39">
        <f t="shared" si="4"/>
        <v>118474393</v>
      </c>
      <c r="I39" s="40">
        <f t="shared" si="4"/>
        <v>139580201</v>
      </c>
      <c r="J39" s="42">
        <f t="shared" si="4"/>
        <v>115040409</v>
      </c>
      <c r="K39" s="38">
        <f t="shared" si="4"/>
        <v>92150406</v>
      </c>
      <c r="L39" s="39">
        <f t="shared" si="4"/>
        <v>68862636</v>
      </c>
    </row>
    <row r="40" spans="1:12" ht="13.5" x14ac:dyDescent="0.25">
      <c r="A40" s="29" t="s">
        <v>54</v>
      </c>
      <c r="B40" s="30" t="s">
        <v>19</v>
      </c>
      <c r="C40" s="31">
        <f>+C34+C39</f>
        <v>469360507</v>
      </c>
      <c r="D40" s="31">
        <f t="shared" ref="D40:L40" si="5">+D34+D39</f>
        <v>429424302</v>
      </c>
      <c r="E40" s="32">
        <f t="shared" si="5"/>
        <v>363389111</v>
      </c>
      <c r="F40" s="33">
        <f t="shared" si="5"/>
        <v>468150474</v>
      </c>
      <c r="G40" s="31">
        <f t="shared" si="5"/>
        <v>522474360</v>
      </c>
      <c r="H40" s="32">
        <f t="shared" si="5"/>
        <v>522474360</v>
      </c>
      <c r="I40" s="34">
        <f t="shared" si="5"/>
        <v>662027690</v>
      </c>
      <c r="J40" s="35">
        <f t="shared" si="5"/>
        <v>411531844</v>
      </c>
      <c r="K40" s="31">
        <f t="shared" si="5"/>
        <v>461307492</v>
      </c>
      <c r="L40" s="32">
        <f t="shared" si="5"/>
        <v>514338769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2453545958</v>
      </c>
      <c r="D42" s="46">
        <f t="shared" ref="D42:L42" si="6">+D25-D40</f>
        <v>2521048669</v>
      </c>
      <c r="E42" s="47">
        <f t="shared" si="6"/>
        <v>2802919218</v>
      </c>
      <c r="F42" s="48">
        <f t="shared" si="6"/>
        <v>3043864298</v>
      </c>
      <c r="G42" s="46">
        <f t="shared" si="6"/>
        <v>3058145409</v>
      </c>
      <c r="H42" s="47">
        <f t="shared" si="6"/>
        <v>3058145409</v>
      </c>
      <c r="I42" s="49">
        <f t="shared" si="6"/>
        <v>3151234277</v>
      </c>
      <c r="J42" s="50">
        <f t="shared" si="6"/>
        <v>3329548780</v>
      </c>
      <c r="K42" s="46">
        <f t="shared" si="6"/>
        <v>3674824056</v>
      </c>
      <c r="L42" s="47">
        <f t="shared" si="6"/>
        <v>4009048203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2265077064</v>
      </c>
      <c r="D45" s="19">
        <v>2412714634</v>
      </c>
      <c r="E45" s="20">
        <v>2802996853</v>
      </c>
      <c r="F45" s="21">
        <v>3043864198</v>
      </c>
      <c r="G45" s="19">
        <v>3055476748</v>
      </c>
      <c r="H45" s="20">
        <v>3055476748</v>
      </c>
      <c r="I45" s="22">
        <v>3149894923</v>
      </c>
      <c r="J45" s="23">
        <v>3325536718</v>
      </c>
      <c r="K45" s="19">
        <v>3669919560</v>
      </c>
      <c r="L45" s="20">
        <v>4003204363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100</v>
      </c>
      <c r="G46" s="19">
        <v>2668662</v>
      </c>
      <c r="H46" s="20">
        <v>2668662</v>
      </c>
      <c r="I46" s="22">
        <v>0</v>
      </c>
      <c r="J46" s="23">
        <v>4012062</v>
      </c>
      <c r="K46" s="19">
        <v>4904496</v>
      </c>
      <c r="L46" s="20">
        <v>5843840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2265077064</v>
      </c>
      <c r="D48" s="53">
        <f t="shared" ref="D48:L48" si="7">SUM(D45:D47)</f>
        <v>2412714634</v>
      </c>
      <c r="E48" s="54">
        <f t="shared" si="7"/>
        <v>2802996853</v>
      </c>
      <c r="F48" s="55">
        <f t="shared" si="7"/>
        <v>3043864298</v>
      </c>
      <c r="G48" s="53">
        <f t="shared" si="7"/>
        <v>3058145410</v>
      </c>
      <c r="H48" s="54">
        <f t="shared" si="7"/>
        <v>3058145410</v>
      </c>
      <c r="I48" s="56">
        <f t="shared" si="7"/>
        <v>3149894923</v>
      </c>
      <c r="J48" s="57">
        <f t="shared" si="7"/>
        <v>3329548780</v>
      </c>
      <c r="K48" s="53">
        <f t="shared" si="7"/>
        <v>3674824056</v>
      </c>
      <c r="L48" s="54">
        <f t="shared" si="7"/>
        <v>4009048203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109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116071267</v>
      </c>
      <c r="D6" s="19">
        <v>131116092</v>
      </c>
      <c r="E6" s="20">
        <v>106471091</v>
      </c>
      <c r="F6" s="21">
        <v>34748402</v>
      </c>
      <c r="G6" s="19">
        <v>3946809</v>
      </c>
      <c r="H6" s="20">
        <v>3946809</v>
      </c>
      <c r="I6" s="22">
        <v>142662770</v>
      </c>
      <c r="J6" s="23">
        <v>30866820</v>
      </c>
      <c r="K6" s="19">
        <v>75557679</v>
      </c>
      <c r="L6" s="20">
        <v>109703939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-13779182</v>
      </c>
      <c r="E7" s="20">
        <v>-55896463</v>
      </c>
      <c r="F7" s="21">
        <v>-18185214</v>
      </c>
      <c r="G7" s="19">
        <v>21641079</v>
      </c>
      <c r="H7" s="20">
        <v>21641079</v>
      </c>
      <c r="I7" s="22">
        <v>-54643163</v>
      </c>
      <c r="J7" s="23">
        <v>24641079</v>
      </c>
      <c r="K7" s="19">
        <v>27773079</v>
      </c>
      <c r="L7" s="20">
        <v>31046019</v>
      </c>
    </row>
    <row r="8" spans="1:12" ht="13.5" x14ac:dyDescent="0.25">
      <c r="A8" s="24" t="s">
        <v>23</v>
      </c>
      <c r="B8" s="18" t="s">
        <v>9</v>
      </c>
      <c r="C8" s="19">
        <v>56566158</v>
      </c>
      <c r="D8" s="19">
        <v>23047897</v>
      </c>
      <c r="E8" s="20">
        <v>52254515</v>
      </c>
      <c r="F8" s="21">
        <v>99494410</v>
      </c>
      <c r="G8" s="19">
        <v>50685660</v>
      </c>
      <c r="H8" s="20">
        <v>50685660</v>
      </c>
      <c r="I8" s="22">
        <v>47631390</v>
      </c>
      <c r="J8" s="23">
        <v>39476088</v>
      </c>
      <c r="K8" s="19">
        <v>27773296</v>
      </c>
      <c r="L8" s="20">
        <v>15543877</v>
      </c>
    </row>
    <row r="9" spans="1:12" ht="13.5" x14ac:dyDescent="0.25">
      <c r="A9" s="24" t="s">
        <v>24</v>
      </c>
      <c r="B9" s="18" t="s">
        <v>19</v>
      </c>
      <c r="C9" s="19">
        <v>217296783</v>
      </c>
      <c r="D9" s="19">
        <v>212515206</v>
      </c>
      <c r="E9" s="20">
        <v>216472918</v>
      </c>
      <c r="F9" s="21">
        <v>21273908</v>
      </c>
      <c r="G9" s="19">
        <v>22930262</v>
      </c>
      <c r="H9" s="20">
        <v>22930262</v>
      </c>
      <c r="I9" s="22">
        <v>212597741</v>
      </c>
      <c r="J9" s="23">
        <v>22930262</v>
      </c>
      <c r="K9" s="19">
        <v>22930262</v>
      </c>
      <c r="L9" s="20">
        <v>22930262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1754972</v>
      </c>
      <c r="D11" s="19">
        <v>1985545</v>
      </c>
      <c r="E11" s="20">
        <v>1069823</v>
      </c>
      <c r="F11" s="21">
        <v>995054</v>
      </c>
      <c r="G11" s="19">
        <v>1117098</v>
      </c>
      <c r="H11" s="20">
        <v>1117098</v>
      </c>
      <c r="I11" s="22">
        <v>630057</v>
      </c>
      <c r="J11" s="23">
        <v>1117098</v>
      </c>
      <c r="K11" s="19">
        <v>1117098</v>
      </c>
      <c r="L11" s="20">
        <v>1117098</v>
      </c>
    </row>
    <row r="12" spans="1:12" ht="13.5" x14ac:dyDescent="0.25">
      <c r="A12" s="29" t="s">
        <v>28</v>
      </c>
      <c r="B12" s="30" t="s">
        <v>19</v>
      </c>
      <c r="C12" s="31">
        <f>SUM(C6:C11)</f>
        <v>391689180</v>
      </c>
      <c r="D12" s="31">
        <f t="shared" ref="D12:L12" si="0">SUM(D6:D11)</f>
        <v>354885558</v>
      </c>
      <c r="E12" s="32">
        <f t="shared" si="0"/>
        <v>320371884</v>
      </c>
      <c r="F12" s="33">
        <f t="shared" si="0"/>
        <v>138326560</v>
      </c>
      <c r="G12" s="31">
        <f t="shared" si="0"/>
        <v>100320908</v>
      </c>
      <c r="H12" s="32">
        <f t="shared" si="0"/>
        <v>100320908</v>
      </c>
      <c r="I12" s="34">
        <f t="shared" si="0"/>
        <v>348878795</v>
      </c>
      <c r="J12" s="35">
        <f t="shared" si="0"/>
        <v>119031347</v>
      </c>
      <c r="K12" s="31">
        <f t="shared" si="0"/>
        <v>155151414</v>
      </c>
      <c r="L12" s="32">
        <f t="shared" si="0"/>
        <v>180341195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96650610</v>
      </c>
      <c r="D17" s="19">
        <v>100033381</v>
      </c>
      <c r="E17" s="20">
        <v>102284132</v>
      </c>
      <c r="F17" s="21">
        <v>100033382</v>
      </c>
      <c r="G17" s="19">
        <v>102284133</v>
      </c>
      <c r="H17" s="20">
        <v>102284133</v>
      </c>
      <c r="I17" s="22">
        <v>102284132</v>
      </c>
      <c r="J17" s="23">
        <v>102284133</v>
      </c>
      <c r="K17" s="19">
        <v>102284133</v>
      </c>
      <c r="L17" s="20">
        <v>102284133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518992679</v>
      </c>
      <c r="D19" s="19">
        <v>597825713</v>
      </c>
      <c r="E19" s="20">
        <v>682374299</v>
      </c>
      <c r="F19" s="21">
        <v>854038688</v>
      </c>
      <c r="G19" s="19">
        <v>778743359</v>
      </c>
      <c r="H19" s="20">
        <v>778743359</v>
      </c>
      <c r="I19" s="22">
        <v>789560258</v>
      </c>
      <c r="J19" s="23">
        <v>867149610</v>
      </c>
      <c r="K19" s="19">
        <v>959696925</v>
      </c>
      <c r="L19" s="20">
        <v>1066781803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2063225</v>
      </c>
      <c r="D22" s="19">
        <v>1613210</v>
      </c>
      <c r="E22" s="20">
        <v>1719633</v>
      </c>
      <c r="F22" s="21">
        <v>1830223</v>
      </c>
      <c r="G22" s="19">
        <v>1258419</v>
      </c>
      <c r="H22" s="20">
        <v>1258419</v>
      </c>
      <c r="I22" s="22">
        <v>1719633</v>
      </c>
      <c r="J22" s="23">
        <v>2401506</v>
      </c>
      <c r="K22" s="19">
        <v>2028889</v>
      </c>
      <c r="L22" s="20">
        <v>1639504</v>
      </c>
    </row>
    <row r="23" spans="1:12" ht="13.5" x14ac:dyDescent="0.25">
      <c r="A23" s="24" t="s">
        <v>39</v>
      </c>
      <c r="B23" s="18" t="s">
        <v>19</v>
      </c>
      <c r="C23" s="19">
        <v>2066400</v>
      </c>
      <c r="D23" s="19">
        <v>2066400</v>
      </c>
      <c r="E23" s="20">
        <v>2066400</v>
      </c>
      <c r="F23" s="25">
        <v>2066400</v>
      </c>
      <c r="G23" s="26">
        <v>2066400</v>
      </c>
      <c r="H23" s="27">
        <v>2066400</v>
      </c>
      <c r="I23" s="21">
        <v>2066400</v>
      </c>
      <c r="J23" s="28">
        <v>2066400</v>
      </c>
      <c r="K23" s="26">
        <v>2066400</v>
      </c>
      <c r="L23" s="27">
        <v>2066400</v>
      </c>
    </row>
    <row r="24" spans="1:12" ht="13.5" x14ac:dyDescent="0.25">
      <c r="A24" s="29" t="s">
        <v>40</v>
      </c>
      <c r="B24" s="37" t="s">
        <v>19</v>
      </c>
      <c r="C24" s="31">
        <f>SUM(C15:C23)</f>
        <v>619772914</v>
      </c>
      <c r="D24" s="38">
        <f t="shared" ref="D24:L24" si="1">SUM(D15:D23)</f>
        <v>701538704</v>
      </c>
      <c r="E24" s="39">
        <f t="shared" si="1"/>
        <v>788444464</v>
      </c>
      <c r="F24" s="40">
        <f t="shared" si="1"/>
        <v>957968693</v>
      </c>
      <c r="G24" s="38">
        <f t="shared" si="1"/>
        <v>884352311</v>
      </c>
      <c r="H24" s="39">
        <f t="shared" si="1"/>
        <v>884352311</v>
      </c>
      <c r="I24" s="41">
        <f t="shared" si="1"/>
        <v>895630423</v>
      </c>
      <c r="J24" s="42">
        <f t="shared" si="1"/>
        <v>973901649</v>
      </c>
      <c r="K24" s="38">
        <f t="shared" si="1"/>
        <v>1066076347</v>
      </c>
      <c r="L24" s="39">
        <f t="shared" si="1"/>
        <v>1172771840</v>
      </c>
    </row>
    <row r="25" spans="1:12" ht="13.5" x14ac:dyDescent="0.25">
      <c r="A25" s="29" t="s">
        <v>41</v>
      </c>
      <c r="B25" s="30" t="s">
        <v>19</v>
      </c>
      <c r="C25" s="31">
        <f>+C12+C24</f>
        <v>1011462094</v>
      </c>
      <c r="D25" s="31">
        <f t="shared" ref="D25:L25" si="2">+D12+D24</f>
        <v>1056424262</v>
      </c>
      <c r="E25" s="32">
        <f t="shared" si="2"/>
        <v>1108816348</v>
      </c>
      <c r="F25" s="33">
        <f t="shared" si="2"/>
        <v>1096295253</v>
      </c>
      <c r="G25" s="31">
        <f t="shared" si="2"/>
        <v>984673219</v>
      </c>
      <c r="H25" s="32">
        <f t="shared" si="2"/>
        <v>984673219</v>
      </c>
      <c r="I25" s="34">
        <f t="shared" si="2"/>
        <v>1244509218</v>
      </c>
      <c r="J25" s="35">
        <f t="shared" si="2"/>
        <v>1092932996</v>
      </c>
      <c r="K25" s="31">
        <f t="shared" si="2"/>
        <v>1221227761</v>
      </c>
      <c r="L25" s="32">
        <f t="shared" si="2"/>
        <v>1353113035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10371289</v>
      </c>
      <c r="H29" s="20">
        <v>10371289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-50922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5555698</v>
      </c>
      <c r="D31" s="19">
        <v>5612818</v>
      </c>
      <c r="E31" s="20">
        <v>5312626</v>
      </c>
      <c r="F31" s="21">
        <v>4812748</v>
      </c>
      <c r="G31" s="19">
        <v>4503509</v>
      </c>
      <c r="H31" s="20">
        <v>4503509</v>
      </c>
      <c r="I31" s="22">
        <v>5439186</v>
      </c>
      <c r="J31" s="23">
        <v>4503509</v>
      </c>
      <c r="K31" s="19">
        <v>4503509</v>
      </c>
      <c r="L31" s="20">
        <v>4503509</v>
      </c>
    </row>
    <row r="32" spans="1:12" ht="13.5" x14ac:dyDescent="0.25">
      <c r="A32" s="24" t="s">
        <v>48</v>
      </c>
      <c r="B32" s="18" t="s">
        <v>46</v>
      </c>
      <c r="C32" s="19">
        <v>246372059</v>
      </c>
      <c r="D32" s="19">
        <v>263195012</v>
      </c>
      <c r="E32" s="20">
        <v>269914740</v>
      </c>
      <c r="F32" s="21">
        <v>108448174</v>
      </c>
      <c r="G32" s="19">
        <v>76440920</v>
      </c>
      <c r="H32" s="20">
        <v>76440920</v>
      </c>
      <c r="I32" s="22">
        <v>265001474</v>
      </c>
      <c r="J32" s="23">
        <v>83362044</v>
      </c>
      <c r="K32" s="19">
        <v>90485170</v>
      </c>
      <c r="L32" s="20">
        <v>97928831</v>
      </c>
    </row>
    <row r="33" spans="1:12" ht="13.5" x14ac:dyDescent="0.25">
      <c r="A33" s="24" t="s">
        <v>49</v>
      </c>
      <c r="B33" s="18" t="s">
        <v>19</v>
      </c>
      <c r="C33" s="19">
        <v>16038969</v>
      </c>
      <c r="D33" s="19">
        <v>11320515</v>
      </c>
      <c r="E33" s="20">
        <v>28794224</v>
      </c>
      <c r="F33" s="21">
        <v>2001718</v>
      </c>
      <c r="G33" s="19">
        <v>3342715</v>
      </c>
      <c r="H33" s="20">
        <v>3342715</v>
      </c>
      <c r="I33" s="22">
        <v>28794223</v>
      </c>
      <c r="J33" s="23">
        <v>3342715</v>
      </c>
      <c r="K33" s="19">
        <v>3342715</v>
      </c>
      <c r="L33" s="20">
        <v>3342715</v>
      </c>
    </row>
    <row r="34" spans="1:12" ht="13.5" x14ac:dyDescent="0.25">
      <c r="A34" s="29" t="s">
        <v>50</v>
      </c>
      <c r="B34" s="30" t="s">
        <v>19</v>
      </c>
      <c r="C34" s="31">
        <f>SUM(C29:C33)</f>
        <v>267966726</v>
      </c>
      <c r="D34" s="31">
        <f t="shared" ref="D34:L34" si="3">SUM(D29:D33)</f>
        <v>280128345</v>
      </c>
      <c r="E34" s="32">
        <f t="shared" si="3"/>
        <v>304021590</v>
      </c>
      <c r="F34" s="33">
        <f t="shared" si="3"/>
        <v>115211718</v>
      </c>
      <c r="G34" s="31">
        <f t="shared" si="3"/>
        <v>94658433</v>
      </c>
      <c r="H34" s="32">
        <f t="shared" si="3"/>
        <v>94658433</v>
      </c>
      <c r="I34" s="34">
        <f t="shared" si="3"/>
        <v>299234883</v>
      </c>
      <c r="J34" s="35">
        <f t="shared" si="3"/>
        <v>91208268</v>
      </c>
      <c r="K34" s="31">
        <f t="shared" si="3"/>
        <v>98331394</v>
      </c>
      <c r="L34" s="32">
        <f t="shared" si="3"/>
        <v>105775055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-23146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15016006</v>
      </c>
      <c r="D38" s="19">
        <v>18389476</v>
      </c>
      <c r="E38" s="20">
        <v>23546476</v>
      </c>
      <c r="F38" s="21">
        <v>24639004</v>
      </c>
      <c r="G38" s="19">
        <v>44969229</v>
      </c>
      <c r="H38" s="20">
        <v>44969229</v>
      </c>
      <c r="I38" s="22">
        <v>23546476</v>
      </c>
      <c r="J38" s="23">
        <v>44969229</v>
      </c>
      <c r="K38" s="19">
        <v>44969229</v>
      </c>
      <c r="L38" s="20">
        <v>44969229</v>
      </c>
    </row>
    <row r="39" spans="1:12" ht="13.5" x14ac:dyDescent="0.25">
      <c r="A39" s="29" t="s">
        <v>53</v>
      </c>
      <c r="B39" s="37" t="s">
        <v>19</v>
      </c>
      <c r="C39" s="31">
        <f>SUM(C37:C38)</f>
        <v>15016006</v>
      </c>
      <c r="D39" s="38">
        <f t="shared" ref="D39:L39" si="4">SUM(D37:D38)</f>
        <v>18366330</v>
      </c>
      <c r="E39" s="39">
        <f t="shared" si="4"/>
        <v>23546476</v>
      </c>
      <c r="F39" s="40">
        <f t="shared" si="4"/>
        <v>24639004</v>
      </c>
      <c r="G39" s="38">
        <f t="shared" si="4"/>
        <v>44969229</v>
      </c>
      <c r="H39" s="39">
        <f t="shared" si="4"/>
        <v>44969229</v>
      </c>
      <c r="I39" s="40">
        <f t="shared" si="4"/>
        <v>23546476</v>
      </c>
      <c r="J39" s="42">
        <f t="shared" si="4"/>
        <v>44969229</v>
      </c>
      <c r="K39" s="38">
        <f t="shared" si="4"/>
        <v>44969229</v>
      </c>
      <c r="L39" s="39">
        <f t="shared" si="4"/>
        <v>44969229</v>
      </c>
    </row>
    <row r="40" spans="1:12" ht="13.5" x14ac:dyDescent="0.25">
      <c r="A40" s="29" t="s">
        <v>54</v>
      </c>
      <c r="B40" s="30" t="s">
        <v>19</v>
      </c>
      <c r="C40" s="31">
        <f>+C34+C39</f>
        <v>282982732</v>
      </c>
      <c r="D40" s="31">
        <f t="shared" ref="D40:L40" si="5">+D34+D39</f>
        <v>298494675</v>
      </c>
      <c r="E40" s="32">
        <f t="shared" si="5"/>
        <v>327568066</v>
      </c>
      <c r="F40" s="33">
        <f t="shared" si="5"/>
        <v>139850722</v>
      </c>
      <c r="G40" s="31">
        <f t="shared" si="5"/>
        <v>139627662</v>
      </c>
      <c r="H40" s="32">
        <f t="shared" si="5"/>
        <v>139627662</v>
      </c>
      <c r="I40" s="34">
        <f t="shared" si="5"/>
        <v>322781359</v>
      </c>
      <c r="J40" s="35">
        <f t="shared" si="5"/>
        <v>136177497</v>
      </c>
      <c r="K40" s="31">
        <f t="shared" si="5"/>
        <v>143300623</v>
      </c>
      <c r="L40" s="32">
        <f t="shared" si="5"/>
        <v>150744284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728479362</v>
      </c>
      <c r="D42" s="46">
        <f t="shared" ref="D42:L42" si="6">+D25-D40</f>
        <v>757929587</v>
      </c>
      <c r="E42" s="47">
        <f t="shared" si="6"/>
        <v>781248282</v>
      </c>
      <c r="F42" s="48">
        <f t="shared" si="6"/>
        <v>956444531</v>
      </c>
      <c r="G42" s="46">
        <f t="shared" si="6"/>
        <v>845045557</v>
      </c>
      <c r="H42" s="47">
        <f t="shared" si="6"/>
        <v>845045557</v>
      </c>
      <c r="I42" s="49">
        <f t="shared" si="6"/>
        <v>921727859</v>
      </c>
      <c r="J42" s="50">
        <f t="shared" si="6"/>
        <v>956755499</v>
      </c>
      <c r="K42" s="46">
        <f t="shared" si="6"/>
        <v>1077927138</v>
      </c>
      <c r="L42" s="47">
        <f t="shared" si="6"/>
        <v>1202368751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680398538</v>
      </c>
      <c r="D45" s="19">
        <v>747292558</v>
      </c>
      <c r="E45" s="20">
        <v>781248291</v>
      </c>
      <c r="F45" s="21">
        <v>956444531</v>
      </c>
      <c r="G45" s="19">
        <v>845045561</v>
      </c>
      <c r="H45" s="20">
        <v>845045561</v>
      </c>
      <c r="I45" s="22">
        <v>921722647</v>
      </c>
      <c r="J45" s="23">
        <v>956755499</v>
      </c>
      <c r="K45" s="19">
        <v>1077927138</v>
      </c>
      <c r="L45" s="20">
        <v>1202368751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680398538</v>
      </c>
      <c r="D48" s="53">
        <f t="shared" ref="D48:L48" si="7">SUM(D45:D47)</f>
        <v>747292558</v>
      </c>
      <c r="E48" s="54">
        <f t="shared" si="7"/>
        <v>781248291</v>
      </c>
      <c r="F48" s="55">
        <f t="shared" si="7"/>
        <v>956444531</v>
      </c>
      <c r="G48" s="53">
        <f t="shared" si="7"/>
        <v>845045561</v>
      </c>
      <c r="H48" s="54">
        <f t="shared" si="7"/>
        <v>845045561</v>
      </c>
      <c r="I48" s="56">
        <f t="shared" si="7"/>
        <v>921722647</v>
      </c>
      <c r="J48" s="57">
        <f t="shared" si="7"/>
        <v>956755499</v>
      </c>
      <c r="K48" s="53">
        <f t="shared" si="7"/>
        <v>1077927138</v>
      </c>
      <c r="L48" s="54">
        <f t="shared" si="7"/>
        <v>1202368751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110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26313</v>
      </c>
      <c r="D6" s="19">
        <v>18483</v>
      </c>
      <c r="E6" s="20">
        <v>-3802337</v>
      </c>
      <c r="F6" s="21">
        <v>174956989</v>
      </c>
      <c r="G6" s="19">
        <v>32262000</v>
      </c>
      <c r="H6" s="20">
        <v>32262000</v>
      </c>
      <c r="I6" s="22">
        <v>17329979</v>
      </c>
      <c r="J6" s="23">
        <v>10000000</v>
      </c>
      <c r="K6" s="19">
        <v>9939500</v>
      </c>
      <c r="L6" s="20">
        <v>10386778</v>
      </c>
    </row>
    <row r="7" spans="1:12" ht="13.5" x14ac:dyDescent="0.25">
      <c r="A7" s="24" t="s">
        <v>22</v>
      </c>
      <c r="B7" s="18" t="s">
        <v>9</v>
      </c>
      <c r="C7" s="19">
        <v>20637246</v>
      </c>
      <c r="D7" s="19">
        <v>148835619</v>
      </c>
      <c r="E7" s="20">
        <v>164324244</v>
      </c>
      <c r="F7" s="21">
        <v>9000000</v>
      </c>
      <c r="G7" s="19">
        <v>163208027</v>
      </c>
      <c r="H7" s="20">
        <v>163208027</v>
      </c>
      <c r="I7" s="22">
        <v>-12082659</v>
      </c>
      <c r="J7" s="23">
        <v>113189710</v>
      </c>
      <c r="K7" s="19">
        <v>118170057</v>
      </c>
      <c r="L7" s="20">
        <v>123487710</v>
      </c>
    </row>
    <row r="8" spans="1:12" ht="13.5" x14ac:dyDescent="0.25">
      <c r="A8" s="24" t="s">
        <v>23</v>
      </c>
      <c r="B8" s="18" t="s">
        <v>9</v>
      </c>
      <c r="C8" s="19">
        <v>15851812</v>
      </c>
      <c r="D8" s="19">
        <v>37020662</v>
      </c>
      <c r="E8" s="20">
        <v>43212202</v>
      </c>
      <c r="F8" s="21">
        <v>67326420</v>
      </c>
      <c r="G8" s="19">
        <v>36352631</v>
      </c>
      <c r="H8" s="20">
        <v>36352631</v>
      </c>
      <c r="I8" s="22">
        <v>7487560</v>
      </c>
      <c r="J8" s="23">
        <v>41130184</v>
      </c>
      <c r="K8" s="19">
        <v>42939913</v>
      </c>
      <c r="L8" s="20">
        <v>44872209</v>
      </c>
    </row>
    <row r="9" spans="1:12" ht="13.5" x14ac:dyDescent="0.25">
      <c r="A9" s="24" t="s">
        <v>24</v>
      </c>
      <c r="B9" s="18" t="s">
        <v>19</v>
      </c>
      <c r="C9" s="19">
        <v>-2640479</v>
      </c>
      <c r="D9" s="19">
        <v>4139634</v>
      </c>
      <c r="E9" s="20">
        <v>11029969</v>
      </c>
      <c r="F9" s="21">
        <v>14772301</v>
      </c>
      <c r="G9" s="19">
        <v>1848873</v>
      </c>
      <c r="H9" s="20">
        <v>1848873</v>
      </c>
      <c r="I9" s="22">
        <v>-4741235</v>
      </c>
      <c r="J9" s="23">
        <v>16268758</v>
      </c>
      <c r="K9" s="19">
        <v>16984583</v>
      </c>
      <c r="L9" s="20">
        <v>17748889</v>
      </c>
    </row>
    <row r="10" spans="1:12" ht="13.5" x14ac:dyDescent="0.25">
      <c r="A10" s="24" t="s">
        <v>25</v>
      </c>
      <c r="B10" s="18" t="s">
        <v>19</v>
      </c>
      <c r="C10" s="19">
        <v>-4384</v>
      </c>
      <c r="D10" s="19">
        <v>117914</v>
      </c>
      <c r="E10" s="20">
        <v>117914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6660915</v>
      </c>
      <c r="D11" s="19">
        <v>8350394</v>
      </c>
      <c r="E11" s="20">
        <v>8283525</v>
      </c>
      <c r="F11" s="21">
        <v>8349552</v>
      </c>
      <c r="G11" s="19">
        <v>8283525</v>
      </c>
      <c r="H11" s="20">
        <v>8283525</v>
      </c>
      <c r="I11" s="22">
        <v>0</v>
      </c>
      <c r="J11" s="23">
        <v>8283525</v>
      </c>
      <c r="K11" s="19">
        <v>8648000</v>
      </c>
      <c r="L11" s="20">
        <v>9037160</v>
      </c>
    </row>
    <row r="12" spans="1:12" ht="13.5" x14ac:dyDescent="0.25">
      <c r="A12" s="29" t="s">
        <v>28</v>
      </c>
      <c r="B12" s="30" t="s">
        <v>19</v>
      </c>
      <c r="C12" s="31">
        <f>SUM(C6:C11)</f>
        <v>40531423</v>
      </c>
      <c r="D12" s="31">
        <f t="shared" ref="D12:L12" si="0">SUM(D6:D11)</f>
        <v>198482706</v>
      </c>
      <c r="E12" s="32">
        <f t="shared" si="0"/>
        <v>223165517</v>
      </c>
      <c r="F12" s="33">
        <f t="shared" si="0"/>
        <v>274405262</v>
      </c>
      <c r="G12" s="31">
        <f t="shared" si="0"/>
        <v>241955056</v>
      </c>
      <c r="H12" s="32">
        <f t="shared" si="0"/>
        <v>241955056</v>
      </c>
      <c r="I12" s="34">
        <f t="shared" si="0"/>
        <v>7993645</v>
      </c>
      <c r="J12" s="35">
        <f t="shared" si="0"/>
        <v>188872177</v>
      </c>
      <c r="K12" s="31">
        <f t="shared" si="0"/>
        <v>196682053</v>
      </c>
      <c r="L12" s="32">
        <f t="shared" si="0"/>
        <v>205532746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3414535</v>
      </c>
      <c r="D17" s="19">
        <v>23032722</v>
      </c>
      <c r="E17" s="20">
        <v>22874295</v>
      </c>
      <c r="F17" s="21">
        <v>23472662</v>
      </c>
      <c r="G17" s="19">
        <v>23248110</v>
      </c>
      <c r="H17" s="20">
        <v>23248110</v>
      </c>
      <c r="I17" s="22">
        <v>-158424</v>
      </c>
      <c r="J17" s="23">
        <v>23129181</v>
      </c>
      <c r="K17" s="19">
        <v>24146865</v>
      </c>
      <c r="L17" s="20">
        <v>25233473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23468288</v>
      </c>
      <c r="D19" s="19">
        <v>290539738</v>
      </c>
      <c r="E19" s="20">
        <v>300301409</v>
      </c>
      <c r="F19" s="21">
        <v>315372668</v>
      </c>
      <c r="G19" s="19">
        <v>338038843</v>
      </c>
      <c r="H19" s="20">
        <v>338038843</v>
      </c>
      <c r="I19" s="22">
        <v>8056461</v>
      </c>
      <c r="J19" s="23">
        <v>368912259</v>
      </c>
      <c r="K19" s="19">
        <v>379799953</v>
      </c>
      <c r="L19" s="20">
        <v>396760664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650240</v>
      </c>
      <c r="D22" s="19">
        <v>1321106</v>
      </c>
      <c r="E22" s="20">
        <v>4054325</v>
      </c>
      <c r="F22" s="21">
        <v>1663446</v>
      </c>
      <c r="G22" s="19">
        <v>4992164</v>
      </c>
      <c r="H22" s="20">
        <v>4992164</v>
      </c>
      <c r="I22" s="22">
        <v>-821548</v>
      </c>
      <c r="J22" s="23">
        <v>4405197</v>
      </c>
      <c r="K22" s="19">
        <v>4599026</v>
      </c>
      <c r="L22" s="20">
        <v>4805982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4808819</v>
      </c>
      <c r="G23" s="26">
        <v>4808819</v>
      </c>
      <c r="H23" s="27">
        <v>4808819</v>
      </c>
      <c r="I23" s="21">
        <v>0</v>
      </c>
      <c r="J23" s="28">
        <v>4808819</v>
      </c>
      <c r="K23" s="26">
        <v>5020407</v>
      </c>
      <c r="L23" s="27">
        <v>5246325</v>
      </c>
    </row>
    <row r="24" spans="1:12" ht="13.5" x14ac:dyDescent="0.25">
      <c r="A24" s="29" t="s">
        <v>40</v>
      </c>
      <c r="B24" s="37" t="s">
        <v>19</v>
      </c>
      <c r="C24" s="31">
        <f>SUM(C15:C23)</f>
        <v>27533063</v>
      </c>
      <c r="D24" s="38">
        <f t="shared" ref="D24:L24" si="1">SUM(D15:D23)</f>
        <v>314893566</v>
      </c>
      <c r="E24" s="39">
        <f t="shared" si="1"/>
        <v>327230029</v>
      </c>
      <c r="F24" s="40">
        <f t="shared" si="1"/>
        <v>345317595</v>
      </c>
      <c r="G24" s="38">
        <f t="shared" si="1"/>
        <v>371087936</v>
      </c>
      <c r="H24" s="39">
        <f t="shared" si="1"/>
        <v>371087936</v>
      </c>
      <c r="I24" s="41">
        <f t="shared" si="1"/>
        <v>7076489</v>
      </c>
      <c r="J24" s="42">
        <f t="shared" si="1"/>
        <v>401255456</v>
      </c>
      <c r="K24" s="38">
        <f t="shared" si="1"/>
        <v>413566251</v>
      </c>
      <c r="L24" s="39">
        <f t="shared" si="1"/>
        <v>432046444</v>
      </c>
    </row>
    <row r="25" spans="1:12" ht="13.5" x14ac:dyDescent="0.25">
      <c r="A25" s="29" t="s">
        <v>41</v>
      </c>
      <c r="B25" s="30" t="s">
        <v>19</v>
      </c>
      <c r="C25" s="31">
        <f>+C12+C24</f>
        <v>68064486</v>
      </c>
      <c r="D25" s="31">
        <f t="shared" ref="D25:L25" si="2">+D12+D24</f>
        <v>513376272</v>
      </c>
      <c r="E25" s="32">
        <f t="shared" si="2"/>
        <v>550395546</v>
      </c>
      <c r="F25" s="33">
        <f t="shared" si="2"/>
        <v>619722857</v>
      </c>
      <c r="G25" s="31">
        <f t="shared" si="2"/>
        <v>613042992</v>
      </c>
      <c r="H25" s="32">
        <f t="shared" si="2"/>
        <v>613042992</v>
      </c>
      <c r="I25" s="34">
        <f t="shared" si="2"/>
        <v>15070134</v>
      </c>
      <c r="J25" s="35">
        <f t="shared" si="2"/>
        <v>590127633</v>
      </c>
      <c r="K25" s="31">
        <f t="shared" si="2"/>
        <v>610248304</v>
      </c>
      <c r="L25" s="32">
        <f t="shared" si="2"/>
        <v>637579190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-243915</v>
      </c>
      <c r="D31" s="19">
        <v>-265379</v>
      </c>
      <c r="E31" s="20">
        <v>-250839</v>
      </c>
      <c r="F31" s="21">
        <v>0</v>
      </c>
      <c r="G31" s="19">
        <v>0</v>
      </c>
      <c r="H31" s="20">
        <v>0</v>
      </c>
      <c r="I31" s="22">
        <v>-1953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-6244518</v>
      </c>
      <c r="D32" s="19">
        <v>17855464</v>
      </c>
      <c r="E32" s="20">
        <v>29052596</v>
      </c>
      <c r="F32" s="21">
        <v>1450751</v>
      </c>
      <c r="G32" s="19">
        <v>16418712</v>
      </c>
      <c r="H32" s="20">
        <v>16418712</v>
      </c>
      <c r="I32" s="22">
        <v>-9289697</v>
      </c>
      <c r="J32" s="23">
        <v>57128787</v>
      </c>
      <c r="K32" s="19">
        <v>72218100</v>
      </c>
      <c r="L32" s="20">
        <v>75334742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-6488433</v>
      </c>
      <c r="D34" s="31">
        <f t="shared" ref="D34:L34" si="3">SUM(D29:D33)</f>
        <v>17590085</v>
      </c>
      <c r="E34" s="32">
        <f t="shared" si="3"/>
        <v>28801757</v>
      </c>
      <c r="F34" s="33">
        <f t="shared" si="3"/>
        <v>1450751</v>
      </c>
      <c r="G34" s="31">
        <f t="shared" si="3"/>
        <v>16418712</v>
      </c>
      <c r="H34" s="32">
        <f t="shared" si="3"/>
        <v>16418712</v>
      </c>
      <c r="I34" s="34">
        <f t="shared" si="3"/>
        <v>-9291650</v>
      </c>
      <c r="J34" s="35">
        <f t="shared" si="3"/>
        <v>57128787</v>
      </c>
      <c r="K34" s="31">
        <f t="shared" si="3"/>
        <v>72218100</v>
      </c>
      <c r="L34" s="32">
        <f t="shared" si="3"/>
        <v>75334742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-1421000</v>
      </c>
      <c r="D38" s="19">
        <v>4644000</v>
      </c>
      <c r="E38" s="20">
        <v>8708710</v>
      </c>
      <c r="F38" s="21">
        <v>7142000</v>
      </c>
      <c r="G38" s="19">
        <v>11149484</v>
      </c>
      <c r="H38" s="20">
        <v>11149484</v>
      </c>
      <c r="I38" s="22">
        <v>0</v>
      </c>
      <c r="J38" s="23">
        <v>11149484</v>
      </c>
      <c r="K38" s="19">
        <v>11640061</v>
      </c>
      <c r="L38" s="20">
        <v>12163864</v>
      </c>
    </row>
    <row r="39" spans="1:12" ht="13.5" x14ac:dyDescent="0.25">
      <c r="A39" s="29" t="s">
        <v>53</v>
      </c>
      <c r="B39" s="37" t="s">
        <v>19</v>
      </c>
      <c r="C39" s="31">
        <f>SUM(C37:C38)</f>
        <v>-1421000</v>
      </c>
      <c r="D39" s="38">
        <f t="shared" ref="D39:L39" si="4">SUM(D37:D38)</f>
        <v>4644000</v>
      </c>
      <c r="E39" s="39">
        <f t="shared" si="4"/>
        <v>8708710</v>
      </c>
      <c r="F39" s="40">
        <f t="shared" si="4"/>
        <v>7142000</v>
      </c>
      <c r="G39" s="38">
        <f t="shared" si="4"/>
        <v>11149484</v>
      </c>
      <c r="H39" s="39">
        <f t="shared" si="4"/>
        <v>11149484</v>
      </c>
      <c r="I39" s="40">
        <f t="shared" si="4"/>
        <v>0</v>
      </c>
      <c r="J39" s="42">
        <f t="shared" si="4"/>
        <v>11149484</v>
      </c>
      <c r="K39" s="38">
        <f t="shared" si="4"/>
        <v>11640061</v>
      </c>
      <c r="L39" s="39">
        <f t="shared" si="4"/>
        <v>12163864</v>
      </c>
    </row>
    <row r="40" spans="1:12" ht="13.5" x14ac:dyDescent="0.25">
      <c r="A40" s="29" t="s">
        <v>54</v>
      </c>
      <c r="B40" s="30" t="s">
        <v>19</v>
      </c>
      <c r="C40" s="31">
        <f>+C34+C39</f>
        <v>-7909433</v>
      </c>
      <c r="D40" s="31">
        <f t="shared" ref="D40:L40" si="5">+D34+D39</f>
        <v>22234085</v>
      </c>
      <c r="E40" s="32">
        <f t="shared" si="5"/>
        <v>37510467</v>
      </c>
      <c r="F40" s="33">
        <f t="shared" si="5"/>
        <v>8592751</v>
      </c>
      <c r="G40" s="31">
        <f t="shared" si="5"/>
        <v>27568196</v>
      </c>
      <c r="H40" s="32">
        <f t="shared" si="5"/>
        <v>27568196</v>
      </c>
      <c r="I40" s="34">
        <f t="shared" si="5"/>
        <v>-9291650</v>
      </c>
      <c r="J40" s="35">
        <f t="shared" si="5"/>
        <v>68278271</v>
      </c>
      <c r="K40" s="31">
        <f t="shared" si="5"/>
        <v>83858161</v>
      </c>
      <c r="L40" s="32">
        <f t="shared" si="5"/>
        <v>87498606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75973919</v>
      </c>
      <c r="D42" s="46">
        <f t="shared" ref="D42:L42" si="6">+D25-D40</f>
        <v>491142187</v>
      </c>
      <c r="E42" s="47">
        <f t="shared" si="6"/>
        <v>512885079</v>
      </c>
      <c r="F42" s="48">
        <f t="shared" si="6"/>
        <v>611130106</v>
      </c>
      <c r="G42" s="46">
        <f t="shared" si="6"/>
        <v>585474796</v>
      </c>
      <c r="H42" s="47">
        <f t="shared" si="6"/>
        <v>585474796</v>
      </c>
      <c r="I42" s="49">
        <f t="shared" si="6"/>
        <v>24361784</v>
      </c>
      <c r="J42" s="50">
        <f t="shared" si="6"/>
        <v>521849362</v>
      </c>
      <c r="K42" s="46">
        <f t="shared" si="6"/>
        <v>526390143</v>
      </c>
      <c r="L42" s="47">
        <f t="shared" si="6"/>
        <v>550080584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38712612</v>
      </c>
      <c r="D45" s="19">
        <v>461663494</v>
      </c>
      <c r="E45" s="20">
        <v>490528420</v>
      </c>
      <c r="F45" s="21">
        <v>601659361</v>
      </c>
      <c r="G45" s="19">
        <v>585474796</v>
      </c>
      <c r="H45" s="20">
        <v>585474796</v>
      </c>
      <c r="I45" s="22">
        <v>-29641250</v>
      </c>
      <c r="J45" s="23">
        <v>521475575</v>
      </c>
      <c r="K45" s="19">
        <v>526016356</v>
      </c>
      <c r="L45" s="20">
        <v>549706797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373787</v>
      </c>
      <c r="K46" s="19">
        <v>373787</v>
      </c>
      <c r="L46" s="20">
        <v>373787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38712612</v>
      </c>
      <c r="D48" s="53">
        <f t="shared" ref="D48:L48" si="7">SUM(D45:D47)</f>
        <v>461663494</v>
      </c>
      <c r="E48" s="54">
        <f t="shared" si="7"/>
        <v>490528420</v>
      </c>
      <c r="F48" s="55">
        <f t="shared" si="7"/>
        <v>601659361</v>
      </c>
      <c r="G48" s="53">
        <f t="shared" si="7"/>
        <v>585474796</v>
      </c>
      <c r="H48" s="54">
        <f t="shared" si="7"/>
        <v>585474796</v>
      </c>
      <c r="I48" s="56">
        <f t="shared" si="7"/>
        <v>-29641250</v>
      </c>
      <c r="J48" s="57">
        <f t="shared" si="7"/>
        <v>521849362</v>
      </c>
      <c r="K48" s="53">
        <f t="shared" si="7"/>
        <v>526390143</v>
      </c>
      <c r="L48" s="54">
        <f t="shared" si="7"/>
        <v>550080584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111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1483037</v>
      </c>
      <c r="D6" s="19">
        <v>1635997</v>
      </c>
      <c r="E6" s="20">
        <v>5249590</v>
      </c>
      <c r="F6" s="21">
        <v>5437769</v>
      </c>
      <c r="G6" s="19">
        <v>-63252824</v>
      </c>
      <c r="H6" s="20">
        <v>-63252824</v>
      </c>
      <c r="I6" s="22">
        <v>240014</v>
      </c>
      <c r="J6" s="23">
        <v>12147494</v>
      </c>
      <c r="K6" s="19">
        <v>-174371749</v>
      </c>
      <c r="L6" s="20">
        <v>-239343697</v>
      </c>
    </row>
    <row r="7" spans="1:12" ht="13.5" x14ac:dyDescent="0.25">
      <c r="A7" s="24" t="s">
        <v>22</v>
      </c>
      <c r="B7" s="18" t="s">
        <v>9</v>
      </c>
      <c r="C7" s="19">
        <v>180005661</v>
      </c>
      <c r="D7" s="19">
        <v>244548251</v>
      </c>
      <c r="E7" s="20">
        <v>205234049</v>
      </c>
      <c r="F7" s="21">
        <v>126327977</v>
      </c>
      <c r="G7" s="19">
        <v>205234049</v>
      </c>
      <c r="H7" s="20">
        <v>205234049</v>
      </c>
      <c r="I7" s="22">
        <v>180401857</v>
      </c>
      <c r="J7" s="23">
        <v>85234049</v>
      </c>
      <c r="K7" s="19">
        <v>205234049</v>
      </c>
      <c r="L7" s="20">
        <v>205234049</v>
      </c>
    </row>
    <row r="8" spans="1:12" ht="13.5" x14ac:dyDescent="0.25">
      <c r="A8" s="24" t="s">
        <v>23</v>
      </c>
      <c r="B8" s="18" t="s">
        <v>9</v>
      </c>
      <c r="C8" s="19">
        <v>3692696</v>
      </c>
      <c r="D8" s="19">
        <v>3312142</v>
      </c>
      <c r="E8" s="20">
        <v>5143824</v>
      </c>
      <c r="F8" s="21">
        <v>317371</v>
      </c>
      <c r="G8" s="19">
        <v>-10881350</v>
      </c>
      <c r="H8" s="20">
        <v>-10881350</v>
      </c>
      <c r="I8" s="22">
        <v>2859566</v>
      </c>
      <c r="J8" s="23">
        <v>8359351</v>
      </c>
      <c r="K8" s="19">
        <v>10948406</v>
      </c>
      <c r="L8" s="20">
        <v>13654777</v>
      </c>
    </row>
    <row r="9" spans="1:12" ht="13.5" x14ac:dyDescent="0.25">
      <c r="A9" s="24" t="s">
        <v>24</v>
      </c>
      <c r="B9" s="18" t="s">
        <v>19</v>
      </c>
      <c r="C9" s="19">
        <v>-4999859</v>
      </c>
      <c r="D9" s="19">
        <v>-4407882</v>
      </c>
      <c r="E9" s="20">
        <v>-2307487</v>
      </c>
      <c r="F9" s="21">
        <v>3049068</v>
      </c>
      <c r="G9" s="19">
        <v>-2307482</v>
      </c>
      <c r="H9" s="20">
        <v>-2307482</v>
      </c>
      <c r="I9" s="22">
        <v>-2076162</v>
      </c>
      <c r="J9" s="23">
        <v>-2307484</v>
      </c>
      <c r="K9" s="19">
        <v>-2307484</v>
      </c>
      <c r="L9" s="20">
        <v>-2307484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100000</v>
      </c>
      <c r="H11" s="20">
        <v>100000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180181535</v>
      </c>
      <c r="D12" s="31">
        <f t="shared" ref="D12:L12" si="0">SUM(D6:D11)</f>
        <v>245088508</v>
      </c>
      <c r="E12" s="32">
        <f t="shared" si="0"/>
        <v>213319976</v>
      </c>
      <c r="F12" s="33">
        <f t="shared" si="0"/>
        <v>135132185</v>
      </c>
      <c r="G12" s="31">
        <f t="shared" si="0"/>
        <v>128892393</v>
      </c>
      <c r="H12" s="32">
        <f t="shared" si="0"/>
        <v>128892393</v>
      </c>
      <c r="I12" s="34">
        <f t="shared" si="0"/>
        <v>181425275</v>
      </c>
      <c r="J12" s="35">
        <f t="shared" si="0"/>
        <v>103433410</v>
      </c>
      <c r="K12" s="31">
        <f t="shared" si="0"/>
        <v>39503222</v>
      </c>
      <c r="L12" s="32">
        <f t="shared" si="0"/>
        <v>-22762355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15671</v>
      </c>
      <c r="F15" s="21">
        <v>0</v>
      </c>
      <c r="G15" s="19">
        <v>15670</v>
      </c>
      <c r="H15" s="20">
        <v>15670</v>
      </c>
      <c r="I15" s="22">
        <v>0</v>
      </c>
      <c r="J15" s="23">
        <v>15670</v>
      </c>
      <c r="K15" s="19">
        <v>15670</v>
      </c>
      <c r="L15" s="20">
        <v>15670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30379144</v>
      </c>
      <c r="F16" s="25">
        <v>0</v>
      </c>
      <c r="G16" s="26">
        <v>30379144</v>
      </c>
      <c r="H16" s="27">
        <v>30379144</v>
      </c>
      <c r="I16" s="22">
        <v>73857266</v>
      </c>
      <c r="J16" s="28">
        <v>30379144</v>
      </c>
      <c r="K16" s="26">
        <v>30379144</v>
      </c>
      <c r="L16" s="27">
        <v>30379144</v>
      </c>
    </row>
    <row r="17" spans="1:12" ht="13.5" x14ac:dyDescent="0.25">
      <c r="A17" s="24" t="s">
        <v>33</v>
      </c>
      <c r="B17" s="18" t="s">
        <v>19</v>
      </c>
      <c r="C17" s="19">
        <v>31139309</v>
      </c>
      <c r="D17" s="19">
        <v>31108417</v>
      </c>
      <c r="E17" s="20">
        <v>31078409</v>
      </c>
      <c r="F17" s="21">
        <v>31075181</v>
      </c>
      <c r="G17" s="19">
        <v>31012275</v>
      </c>
      <c r="H17" s="20">
        <v>31012275</v>
      </c>
      <c r="I17" s="22">
        <v>31048234</v>
      </c>
      <c r="J17" s="23">
        <v>31044409</v>
      </c>
      <c r="K17" s="19">
        <v>31008913</v>
      </c>
      <c r="L17" s="20">
        <v>30971821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435304314</v>
      </c>
      <c r="D19" s="19">
        <v>443244869</v>
      </c>
      <c r="E19" s="20">
        <v>507502131</v>
      </c>
      <c r="F19" s="21">
        <v>571437431</v>
      </c>
      <c r="G19" s="19">
        <v>587252933</v>
      </c>
      <c r="H19" s="20">
        <v>587252933</v>
      </c>
      <c r="I19" s="22">
        <v>538296239</v>
      </c>
      <c r="J19" s="23">
        <v>663948014</v>
      </c>
      <c r="K19" s="19">
        <v>684118982</v>
      </c>
      <c r="L19" s="20">
        <v>694589174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541602</v>
      </c>
      <c r="D22" s="19">
        <v>694914</v>
      </c>
      <c r="E22" s="20">
        <v>794604</v>
      </c>
      <c r="F22" s="21">
        <v>5543829</v>
      </c>
      <c r="G22" s="19">
        <v>3894889</v>
      </c>
      <c r="H22" s="20">
        <v>3894889</v>
      </c>
      <c r="I22" s="22">
        <v>274258</v>
      </c>
      <c r="J22" s="23">
        <v>6164889</v>
      </c>
      <c r="K22" s="19">
        <v>5246169</v>
      </c>
      <c r="L22" s="20">
        <v>4286109</v>
      </c>
    </row>
    <row r="23" spans="1:12" ht="13.5" x14ac:dyDescent="0.25">
      <c r="A23" s="24" t="s">
        <v>39</v>
      </c>
      <c r="B23" s="18" t="s">
        <v>19</v>
      </c>
      <c r="C23" s="19">
        <v>255000</v>
      </c>
      <c r="D23" s="19">
        <v>432000</v>
      </c>
      <c r="E23" s="20">
        <v>432000</v>
      </c>
      <c r="F23" s="25">
        <v>255000</v>
      </c>
      <c r="G23" s="26">
        <v>432000</v>
      </c>
      <c r="H23" s="27">
        <v>432000</v>
      </c>
      <c r="I23" s="21">
        <v>432000</v>
      </c>
      <c r="J23" s="28">
        <v>432000</v>
      </c>
      <c r="K23" s="26">
        <v>432000</v>
      </c>
      <c r="L23" s="27">
        <v>432000</v>
      </c>
    </row>
    <row r="24" spans="1:12" ht="13.5" x14ac:dyDescent="0.25">
      <c r="A24" s="29" t="s">
        <v>40</v>
      </c>
      <c r="B24" s="37" t="s">
        <v>19</v>
      </c>
      <c r="C24" s="31">
        <f>SUM(C15:C23)</f>
        <v>467240225</v>
      </c>
      <c r="D24" s="38">
        <f t="shared" ref="D24:L24" si="1">SUM(D15:D23)</f>
        <v>475480200</v>
      </c>
      <c r="E24" s="39">
        <f t="shared" si="1"/>
        <v>570201959</v>
      </c>
      <c r="F24" s="40">
        <f t="shared" si="1"/>
        <v>608311441</v>
      </c>
      <c r="G24" s="38">
        <f t="shared" si="1"/>
        <v>652986911</v>
      </c>
      <c r="H24" s="39">
        <f t="shared" si="1"/>
        <v>652986911</v>
      </c>
      <c r="I24" s="41">
        <f t="shared" si="1"/>
        <v>643907997</v>
      </c>
      <c r="J24" s="42">
        <f t="shared" si="1"/>
        <v>731984126</v>
      </c>
      <c r="K24" s="38">
        <f t="shared" si="1"/>
        <v>751200878</v>
      </c>
      <c r="L24" s="39">
        <f t="shared" si="1"/>
        <v>760673918</v>
      </c>
    </row>
    <row r="25" spans="1:12" ht="13.5" x14ac:dyDescent="0.25">
      <c r="A25" s="29" t="s">
        <v>41</v>
      </c>
      <c r="B25" s="30" t="s">
        <v>19</v>
      </c>
      <c r="C25" s="31">
        <f>+C12+C24</f>
        <v>647421760</v>
      </c>
      <c r="D25" s="31">
        <f t="shared" ref="D25:L25" si="2">+D12+D24</f>
        <v>720568708</v>
      </c>
      <c r="E25" s="32">
        <f t="shared" si="2"/>
        <v>783521935</v>
      </c>
      <c r="F25" s="33">
        <f t="shared" si="2"/>
        <v>743443626</v>
      </c>
      <c r="G25" s="31">
        <f t="shared" si="2"/>
        <v>781879304</v>
      </c>
      <c r="H25" s="32">
        <f t="shared" si="2"/>
        <v>781879304</v>
      </c>
      <c r="I25" s="34">
        <f t="shared" si="2"/>
        <v>825333272</v>
      </c>
      <c r="J25" s="35">
        <f t="shared" si="2"/>
        <v>835417536</v>
      </c>
      <c r="K25" s="31">
        <f t="shared" si="2"/>
        <v>790704100</v>
      </c>
      <c r="L25" s="32">
        <f t="shared" si="2"/>
        <v>737911563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22830</v>
      </c>
      <c r="D31" s="19">
        <v>24330</v>
      </c>
      <c r="E31" s="20">
        <v>22830</v>
      </c>
      <c r="F31" s="21">
        <v>22830</v>
      </c>
      <c r="G31" s="19">
        <v>22830</v>
      </c>
      <c r="H31" s="20">
        <v>22830</v>
      </c>
      <c r="I31" s="22">
        <v>22830</v>
      </c>
      <c r="J31" s="23">
        <v>22830</v>
      </c>
      <c r="K31" s="19">
        <v>22830</v>
      </c>
      <c r="L31" s="20">
        <v>22830</v>
      </c>
    </row>
    <row r="32" spans="1:12" ht="13.5" x14ac:dyDescent="0.25">
      <c r="A32" s="24" t="s">
        <v>48</v>
      </c>
      <c r="B32" s="18" t="s">
        <v>46</v>
      </c>
      <c r="C32" s="19">
        <v>22905347</v>
      </c>
      <c r="D32" s="19">
        <v>54195950</v>
      </c>
      <c r="E32" s="20">
        <v>5684586</v>
      </c>
      <c r="F32" s="21">
        <v>13201130</v>
      </c>
      <c r="G32" s="19">
        <v>-11581739</v>
      </c>
      <c r="H32" s="20">
        <v>-11581739</v>
      </c>
      <c r="I32" s="22">
        <v>13180276</v>
      </c>
      <c r="J32" s="23">
        <v>-9998674</v>
      </c>
      <c r="K32" s="19">
        <v>-20498682</v>
      </c>
      <c r="L32" s="20">
        <v>-31469746</v>
      </c>
    </row>
    <row r="33" spans="1:12" ht="13.5" x14ac:dyDescent="0.25">
      <c r="A33" s="24" t="s">
        <v>49</v>
      </c>
      <c r="B33" s="18" t="s">
        <v>19</v>
      </c>
      <c r="C33" s="19">
        <v>4803017</v>
      </c>
      <c r="D33" s="19">
        <v>5195348</v>
      </c>
      <c r="E33" s="20">
        <v>6445283</v>
      </c>
      <c r="F33" s="21">
        <v>4803018</v>
      </c>
      <c r="G33" s="19">
        <v>6445283</v>
      </c>
      <c r="H33" s="20">
        <v>6445283</v>
      </c>
      <c r="I33" s="22">
        <v>6445283</v>
      </c>
      <c r="J33" s="23">
        <v>6445283</v>
      </c>
      <c r="K33" s="19">
        <v>6445283</v>
      </c>
      <c r="L33" s="20">
        <v>6445283</v>
      </c>
    </row>
    <row r="34" spans="1:12" ht="13.5" x14ac:dyDescent="0.25">
      <c r="A34" s="29" t="s">
        <v>50</v>
      </c>
      <c r="B34" s="30" t="s">
        <v>19</v>
      </c>
      <c r="C34" s="31">
        <f>SUM(C29:C33)</f>
        <v>27731194</v>
      </c>
      <c r="D34" s="31">
        <f t="shared" ref="D34:L34" si="3">SUM(D29:D33)</f>
        <v>59415628</v>
      </c>
      <c r="E34" s="32">
        <f t="shared" si="3"/>
        <v>12152699</v>
      </c>
      <c r="F34" s="33">
        <f t="shared" si="3"/>
        <v>18026978</v>
      </c>
      <c r="G34" s="31">
        <f t="shared" si="3"/>
        <v>-5113626</v>
      </c>
      <c r="H34" s="32">
        <f t="shared" si="3"/>
        <v>-5113626</v>
      </c>
      <c r="I34" s="34">
        <f t="shared" si="3"/>
        <v>19648389</v>
      </c>
      <c r="J34" s="35">
        <f t="shared" si="3"/>
        <v>-3530561</v>
      </c>
      <c r="K34" s="31">
        <f t="shared" si="3"/>
        <v>-14030569</v>
      </c>
      <c r="L34" s="32">
        <f t="shared" si="3"/>
        <v>-25001633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-46999</v>
      </c>
      <c r="D37" s="19">
        <v>-43486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6339770</v>
      </c>
      <c r="D38" s="19">
        <v>7851569</v>
      </c>
      <c r="E38" s="20">
        <v>9499878</v>
      </c>
      <c r="F38" s="21">
        <v>6339770</v>
      </c>
      <c r="G38" s="19">
        <v>9499878</v>
      </c>
      <c r="H38" s="20">
        <v>9499878</v>
      </c>
      <c r="I38" s="22">
        <v>9499878</v>
      </c>
      <c r="J38" s="23">
        <v>9499878</v>
      </c>
      <c r="K38" s="19">
        <v>9499878</v>
      </c>
      <c r="L38" s="20">
        <v>9499878</v>
      </c>
    </row>
    <row r="39" spans="1:12" ht="13.5" x14ac:dyDescent="0.25">
      <c r="A39" s="29" t="s">
        <v>53</v>
      </c>
      <c r="B39" s="37" t="s">
        <v>19</v>
      </c>
      <c r="C39" s="31">
        <f>SUM(C37:C38)</f>
        <v>6292771</v>
      </c>
      <c r="D39" s="38">
        <f t="shared" ref="D39:L39" si="4">SUM(D37:D38)</f>
        <v>7808083</v>
      </c>
      <c r="E39" s="39">
        <f t="shared" si="4"/>
        <v>9499878</v>
      </c>
      <c r="F39" s="40">
        <f t="shared" si="4"/>
        <v>6339770</v>
      </c>
      <c r="G39" s="38">
        <f t="shared" si="4"/>
        <v>9499878</v>
      </c>
      <c r="H39" s="39">
        <f t="shared" si="4"/>
        <v>9499878</v>
      </c>
      <c r="I39" s="40">
        <f t="shared" si="4"/>
        <v>9499878</v>
      </c>
      <c r="J39" s="42">
        <f t="shared" si="4"/>
        <v>9499878</v>
      </c>
      <c r="K39" s="38">
        <f t="shared" si="4"/>
        <v>9499878</v>
      </c>
      <c r="L39" s="39">
        <f t="shared" si="4"/>
        <v>9499878</v>
      </c>
    </row>
    <row r="40" spans="1:12" ht="13.5" x14ac:dyDescent="0.25">
      <c r="A40" s="29" t="s">
        <v>54</v>
      </c>
      <c r="B40" s="30" t="s">
        <v>19</v>
      </c>
      <c r="C40" s="31">
        <f>+C34+C39</f>
        <v>34023965</v>
      </c>
      <c r="D40" s="31">
        <f t="shared" ref="D40:L40" si="5">+D34+D39</f>
        <v>67223711</v>
      </c>
      <c r="E40" s="32">
        <f t="shared" si="5"/>
        <v>21652577</v>
      </c>
      <c r="F40" s="33">
        <f t="shared" si="5"/>
        <v>24366748</v>
      </c>
      <c r="G40" s="31">
        <f t="shared" si="5"/>
        <v>4386252</v>
      </c>
      <c r="H40" s="32">
        <f t="shared" si="5"/>
        <v>4386252</v>
      </c>
      <c r="I40" s="34">
        <f t="shared" si="5"/>
        <v>29148267</v>
      </c>
      <c r="J40" s="35">
        <f t="shared" si="5"/>
        <v>5969317</v>
      </c>
      <c r="K40" s="31">
        <f t="shared" si="5"/>
        <v>-4530691</v>
      </c>
      <c r="L40" s="32">
        <f t="shared" si="5"/>
        <v>-15501755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613397795</v>
      </c>
      <c r="D42" s="46">
        <f t="shared" ref="D42:L42" si="6">+D25-D40</f>
        <v>653344997</v>
      </c>
      <c r="E42" s="47">
        <f t="shared" si="6"/>
        <v>761869358</v>
      </c>
      <c r="F42" s="48">
        <f t="shared" si="6"/>
        <v>719076878</v>
      </c>
      <c r="G42" s="46">
        <f t="shared" si="6"/>
        <v>777493052</v>
      </c>
      <c r="H42" s="47">
        <f t="shared" si="6"/>
        <v>777493052</v>
      </c>
      <c r="I42" s="49">
        <f t="shared" si="6"/>
        <v>796185005</v>
      </c>
      <c r="J42" s="50">
        <f t="shared" si="6"/>
        <v>829448219</v>
      </c>
      <c r="K42" s="46">
        <f t="shared" si="6"/>
        <v>795234791</v>
      </c>
      <c r="L42" s="47">
        <f t="shared" si="6"/>
        <v>753413318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573496383</v>
      </c>
      <c r="D45" s="19">
        <v>585508420</v>
      </c>
      <c r="E45" s="20">
        <v>740218952</v>
      </c>
      <c r="F45" s="21">
        <v>695490429</v>
      </c>
      <c r="G45" s="19">
        <v>755842643</v>
      </c>
      <c r="H45" s="20">
        <v>755842643</v>
      </c>
      <c r="I45" s="22">
        <v>774046922</v>
      </c>
      <c r="J45" s="23">
        <v>807797821</v>
      </c>
      <c r="K45" s="19">
        <v>773584393</v>
      </c>
      <c r="L45" s="20">
        <v>731762920</v>
      </c>
    </row>
    <row r="46" spans="1:12" ht="13.5" x14ac:dyDescent="0.25">
      <c r="A46" s="24" t="s">
        <v>59</v>
      </c>
      <c r="B46" s="18" t="s">
        <v>46</v>
      </c>
      <c r="C46" s="19">
        <v>23586444</v>
      </c>
      <c r="D46" s="19">
        <v>24840302</v>
      </c>
      <c r="E46" s="20">
        <v>21650398</v>
      </c>
      <c r="F46" s="21">
        <v>23586444</v>
      </c>
      <c r="G46" s="19">
        <v>21650398</v>
      </c>
      <c r="H46" s="20">
        <v>21650398</v>
      </c>
      <c r="I46" s="22">
        <v>22138087</v>
      </c>
      <c r="J46" s="23">
        <v>21650398</v>
      </c>
      <c r="K46" s="19">
        <v>21650398</v>
      </c>
      <c r="L46" s="20">
        <v>21650398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597082827</v>
      </c>
      <c r="D48" s="53">
        <f t="shared" ref="D48:L48" si="7">SUM(D45:D47)</f>
        <v>610348722</v>
      </c>
      <c r="E48" s="54">
        <f t="shared" si="7"/>
        <v>761869350</v>
      </c>
      <c r="F48" s="55">
        <f t="shared" si="7"/>
        <v>719076873</v>
      </c>
      <c r="G48" s="53">
        <f t="shared" si="7"/>
        <v>777493041</v>
      </c>
      <c r="H48" s="54">
        <f t="shared" si="7"/>
        <v>777493041</v>
      </c>
      <c r="I48" s="56">
        <f t="shared" si="7"/>
        <v>796185009</v>
      </c>
      <c r="J48" s="57">
        <f t="shared" si="7"/>
        <v>829448219</v>
      </c>
      <c r="K48" s="53">
        <f t="shared" si="7"/>
        <v>795234791</v>
      </c>
      <c r="L48" s="54">
        <f t="shared" si="7"/>
        <v>753413318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112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5256027</v>
      </c>
      <c r="D6" s="19">
        <v>41332921</v>
      </c>
      <c r="E6" s="20">
        <v>110177427</v>
      </c>
      <c r="F6" s="21">
        <v>39733784</v>
      </c>
      <c r="G6" s="19">
        <v>98616021</v>
      </c>
      <c r="H6" s="20">
        <v>98616021</v>
      </c>
      <c r="I6" s="22">
        <v>70400539</v>
      </c>
      <c r="J6" s="23">
        <v>100288435</v>
      </c>
      <c r="K6" s="19">
        <v>133154949</v>
      </c>
      <c r="L6" s="20">
        <v>185406442</v>
      </c>
    </row>
    <row r="7" spans="1:12" ht="13.5" x14ac:dyDescent="0.25">
      <c r="A7" s="24" t="s">
        <v>22</v>
      </c>
      <c r="B7" s="18" t="s">
        <v>9</v>
      </c>
      <c r="C7" s="19">
        <v>27592545</v>
      </c>
      <c r="D7" s="19">
        <v>82870263</v>
      </c>
      <c r="E7" s="20">
        <v>48998272</v>
      </c>
      <c r="F7" s="21">
        <v>83684279</v>
      </c>
      <c r="G7" s="19">
        <v>48998284</v>
      </c>
      <c r="H7" s="20">
        <v>48998284</v>
      </c>
      <c r="I7" s="22">
        <v>-33585305</v>
      </c>
      <c r="J7" s="23">
        <v>48998284</v>
      </c>
      <c r="K7" s="19">
        <v>48998264</v>
      </c>
      <c r="L7" s="20">
        <v>48998284</v>
      </c>
    </row>
    <row r="8" spans="1:12" ht="13.5" x14ac:dyDescent="0.25">
      <c r="A8" s="24" t="s">
        <v>23</v>
      </c>
      <c r="B8" s="18" t="s">
        <v>9</v>
      </c>
      <c r="C8" s="19">
        <v>-1426593</v>
      </c>
      <c r="D8" s="19">
        <v>32815224</v>
      </c>
      <c r="E8" s="20">
        <v>40486037</v>
      </c>
      <c r="F8" s="21">
        <v>45040388</v>
      </c>
      <c r="G8" s="19">
        <v>39722555</v>
      </c>
      <c r="H8" s="20">
        <v>39722555</v>
      </c>
      <c r="I8" s="22">
        <v>5562303</v>
      </c>
      <c r="J8" s="23">
        <v>26688202</v>
      </c>
      <c r="K8" s="19">
        <v>15397336</v>
      </c>
      <c r="L8" s="20">
        <v>3617475</v>
      </c>
    </row>
    <row r="9" spans="1:12" ht="13.5" x14ac:dyDescent="0.25">
      <c r="A9" s="24" t="s">
        <v>24</v>
      </c>
      <c r="B9" s="18" t="s">
        <v>19</v>
      </c>
      <c r="C9" s="19">
        <v>-6330347</v>
      </c>
      <c r="D9" s="19">
        <v>2776038</v>
      </c>
      <c r="E9" s="20">
        <v>7505568</v>
      </c>
      <c r="F9" s="21">
        <v>4311260</v>
      </c>
      <c r="G9" s="19">
        <v>5671080</v>
      </c>
      <c r="H9" s="20">
        <v>5671080</v>
      </c>
      <c r="I9" s="22">
        <v>-319182</v>
      </c>
      <c r="J9" s="23">
        <v>6240079</v>
      </c>
      <c r="K9" s="19">
        <v>6834124</v>
      </c>
      <c r="L9" s="20">
        <v>7208800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-521</v>
      </c>
      <c r="D11" s="19">
        <v>0</v>
      </c>
      <c r="E11" s="20">
        <v>0</v>
      </c>
      <c r="F11" s="21">
        <v>200003</v>
      </c>
      <c r="G11" s="19">
        <v>-139491</v>
      </c>
      <c r="H11" s="20">
        <v>-139491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25091111</v>
      </c>
      <c r="D12" s="31">
        <f t="shared" ref="D12:L12" si="0">SUM(D6:D11)</f>
        <v>159794446</v>
      </c>
      <c r="E12" s="32">
        <f t="shared" si="0"/>
        <v>207167304</v>
      </c>
      <c r="F12" s="33">
        <f t="shared" si="0"/>
        <v>172969714</v>
      </c>
      <c r="G12" s="31">
        <f t="shared" si="0"/>
        <v>192868449</v>
      </c>
      <c r="H12" s="32">
        <f t="shared" si="0"/>
        <v>192868449</v>
      </c>
      <c r="I12" s="34">
        <f t="shared" si="0"/>
        <v>42058355</v>
      </c>
      <c r="J12" s="35">
        <f t="shared" si="0"/>
        <v>182215000</v>
      </c>
      <c r="K12" s="31">
        <f t="shared" si="0"/>
        <v>204384673</v>
      </c>
      <c r="L12" s="32">
        <f t="shared" si="0"/>
        <v>245231001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236000</v>
      </c>
      <c r="D17" s="19">
        <v>20411000</v>
      </c>
      <c r="E17" s="20">
        <v>20411000</v>
      </c>
      <c r="F17" s="21">
        <v>20411000</v>
      </c>
      <c r="G17" s="19">
        <v>20411000</v>
      </c>
      <c r="H17" s="20">
        <v>20411000</v>
      </c>
      <c r="I17" s="22">
        <v>0</v>
      </c>
      <c r="J17" s="23">
        <v>12025000</v>
      </c>
      <c r="K17" s="19">
        <v>12025000</v>
      </c>
      <c r="L17" s="20">
        <v>12025000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30850851</v>
      </c>
      <c r="D19" s="19">
        <v>409878157</v>
      </c>
      <c r="E19" s="20">
        <v>452211059</v>
      </c>
      <c r="F19" s="21">
        <v>530485845</v>
      </c>
      <c r="G19" s="19">
        <v>502179876</v>
      </c>
      <c r="H19" s="20">
        <v>502179876</v>
      </c>
      <c r="I19" s="22">
        <v>34486377</v>
      </c>
      <c r="J19" s="23">
        <v>543738890</v>
      </c>
      <c r="K19" s="19">
        <v>535379602</v>
      </c>
      <c r="L19" s="20">
        <v>526444174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-3951</v>
      </c>
      <c r="D22" s="19">
        <v>42562</v>
      </c>
      <c r="E22" s="20">
        <v>313887</v>
      </c>
      <c r="F22" s="21">
        <v>415910</v>
      </c>
      <c r="G22" s="19">
        <v>567132</v>
      </c>
      <c r="H22" s="20">
        <v>567132</v>
      </c>
      <c r="I22" s="22">
        <v>-46628</v>
      </c>
      <c r="J22" s="23">
        <v>1417565</v>
      </c>
      <c r="K22" s="19">
        <v>1992217</v>
      </c>
      <c r="L22" s="20">
        <v>2592682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31082900</v>
      </c>
      <c r="D24" s="38">
        <f t="shared" ref="D24:L24" si="1">SUM(D15:D23)</f>
        <v>430331719</v>
      </c>
      <c r="E24" s="39">
        <f t="shared" si="1"/>
        <v>472935946</v>
      </c>
      <c r="F24" s="40">
        <f t="shared" si="1"/>
        <v>551312755</v>
      </c>
      <c r="G24" s="38">
        <f t="shared" si="1"/>
        <v>523158008</v>
      </c>
      <c r="H24" s="39">
        <f t="shared" si="1"/>
        <v>523158008</v>
      </c>
      <c r="I24" s="41">
        <f t="shared" si="1"/>
        <v>34439749</v>
      </c>
      <c r="J24" s="42">
        <f t="shared" si="1"/>
        <v>557181455</v>
      </c>
      <c r="K24" s="38">
        <f t="shared" si="1"/>
        <v>549396819</v>
      </c>
      <c r="L24" s="39">
        <f t="shared" si="1"/>
        <v>541061856</v>
      </c>
    </row>
    <row r="25" spans="1:12" ht="13.5" x14ac:dyDescent="0.25">
      <c r="A25" s="29" t="s">
        <v>41</v>
      </c>
      <c r="B25" s="30" t="s">
        <v>19</v>
      </c>
      <c r="C25" s="31">
        <f>+C12+C24</f>
        <v>56174011</v>
      </c>
      <c r="D25" s="31">
        <f t="shared" ref="D25:L25" si="2">+D12+D24</f>
        <v>590126165</v>
      </c>
      <c r="E25" s="32">
        <f t="shared" si="2"/>
        <v>680103250</v>
      </c>
      <c r="F25" s="33">
        <f t="shared" si="2"/>
        <v>724282469</v>
      </c>
      <c r="G25" s="31">
        <f t="shared" si="2"/>
        <v>716026457</v>
      </c>
      <c r="H25" s="32">
        <f t="shared" si="2"/>
        <v>716026457</v>
      </c>
      <c r="I25" s="34">
        <f t="shared" si="2"/>
        <v>76498104</v>
      </c>
      <c r="J25" s="35">
        <f t="shared" si="2"/>
        <v>739396455</v>
      </c>
      <c r="K25" s="31">
        <f t="shared" si="2"/>
        <v>753781492</v>
      </c>
      <c r="L25" s="32">
        <f t="shared" si="2"/>
        <v>786292857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320459</v>
      </c>
      <c r="D30" s="19">
        <v>337611</v>
      </c>
      <c r="E30" s="20">
        <v>170713</v>
      </c>
      <c r="F30" s="21">
        <v>-170711</v>
      </c>
      <c r="G30" s="19">
        <v>170711</v>
      </c>
      <c r="H30" s="20">
        <v>170711</v>
      </c>
      <c r="I30" s="22">
        <v>-170711</v>
      </c>
      <c r="J30" s="23">
        <v>170711</v>
      </c>
      <c r="K30" s="19">
        <v>170711</v>
      </c>
      <c r="L30" s="20">
        <v>170711</v>
      </c>
    </row>
    <row r="31" spans="1:12" ht="13.5" x14ac:dyDescent="0.25">
      <c r="A31" s="24" t="s">
        <v>47</v>
      </c>
      <c r="B31" s="18" t="s">
        <v>19</v>
      </c>
      <c r="C31" s="19">
        <v>-7420</v>
      </c>
      <c r="D31" s="19">
        <v>-16537</v>
      </c>
      <c r="E31" s="20">
        <v>1536</v>
      </c>
      <c r="F31" s="21">
        <v>-20000</v>
      </c>
      <c r="G31" s="19">
        <v>1536</v>
      </c>
      <c r="H31" s="20">
        <v>1536</v>
      </c>
      <c r="I31" s="22">
        <v>4520</v>
      </c>
      <c r="J31" s="23">
        <v>1536</v>
      </c>
      <c r="K31" s="19">
        <v>1536</v>
      </c>
      <c r="L31" s="20">
        <v>1536</v>
      </c>
    </row>
    <row r="32" spans="1:12" ht="13.5" x14ac:dyDescent="0.25">
      <c r="A32" s="24" t="s">
        <v>48</v>
      </c>
      <c r="B32" s="18" t="s">
        <v>46</v>
      </c>
      <c r="C32" s="19">
        <v>8918576</v>
      </c>
      <c r="D32" s="19">
        <v>44060707</v>
      </c>
      <c r="E32" s="20">
        <v>46365237</v>
      </c>
      <c r="F32" s="21">
        <v>61012653</v>
      </c>
      <c r="G32" s="19">
        <v>73129056</v>
      </c>
      <c r="H32" s="20">
        <v>73129056</v>
      </c>
      <c r="I32" s="22">
        <v>27581760</v>
      </c>
      <c r="J32" s="23">
        <v>73372542</v>
      </c>
      <c r="K32" s="19">
        <v>71737346</v>
      </c>
      <c r="L32" s="20">
        <v>84504498</v>
      </c>
    </row>
    <row r="33" spans="1:12" ht="13.5" x14ac:dyDescent="0.25">
      <c r="A33" s="24" t="s">
        <v>49</v>
      </c>
      <c r="B33" s="18" t="s">
        <v>19</v>
      </c>
      <c r="C33" s="19">
        <v>222194</v>
      </c>
      <c r="D33" s="19">
        <v>6752757</v>
      </c>
      <c r="E33" s="20">
        <v>8072190</v>
      </c>
      <c r="F33" s="21">
        <v>9618039</v>
      </c>
      <c r="G33" s="19">
        <v>9604277</v>
      </c>
      <c r="H33" s="20">
        <v>9604277</v>
      </c>
      <c r="I33" s="22">
        <v>197493</v>
      </c>
      <c r="J33" s="23">
        <v>12487200</v>
      </c>
      <c r="K33" s="19">
        <v>15496971</v>
      </c>
      <c r="L33" s="20">
        <v>18639172</v>
      </c>
    </row>
    <row r="34" spans="1:12" ht="13.5" x14ac:dyDescent="0.25">
      <c r="A34" s="29" t="s">
        <v>50</v>
      </c>
      <c r="B34" s="30" t="s">
        <v>19</v>
      </c>
      <c r="C34" s="31">
        <f>SUM(C29:C33)</f>
        <v>9453809</v>
      </c>
      <c r="D34" s="31">
        <f t="shared" ref="D34:L34" si="3">SUM(D29:D33)</f>
        <v>51134538</v>
      </c>
      <c r="E34" s="32">
        <f t="shared" si="3"/>
        <v>54609676</v>
      </c>
      <c r="F34" s="33">
        <f t="shared" si="3"/>
        <v>70439981</v>
      </c>
      <c r="G34" s="31">
        <f t="shared" si="3"/>
        <v>82905580</v>
      </c>
      <c r="H34" s="32">
        <f t="shared" si="3"/>
        <v>82905580</v>
      </c>
      <c r="I34" s="34">
        <f t="shared" si="3"/>
        <v>27613062</v>
      </c>
      <c r="J34" s="35">
        <f t="shared" si="3"/>
        <v>86031989</v>
      </c>
      <c r="K34" s="31">
        <f t="shared" si="3"/>
        <v>87406564</v>
      </c>
      <c r="L34" s="32">
        <f t="shared" si="3"/>
        <v>103315917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89443</v>
      </c>
      <c r="D37" s="19">
        <v>170712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567123</v>
      </c>
      <c r="D38" s="19">
        <v>16941804</v>
      </c>
      <c r="E38" s="20">
        <v>18210712</v>
      </c>
      <c r="F38" s="21">
        <v>20554244</v>
      </c>
      <c r="G38" s="19">
        <v>17111272</v>
      </c>
      <c r="H38" s="20">
        <v>17111272</v>
      </c>
      <c r="I38" s="22">
        <v>0</v>
      </c>
      <c r="J38" s="23">
        <v>17111272</v>
      </c>
      <c r="K38" s="19">
        <v>17111272</v>
      </c>
      <c r="L38" s="20">
        <v>17111272</v>
      </c>
    </row>
    <row r="39" spans="1:12" ht="13.5" x14ac:dyDescent="0.25">
      <c r="A39" s="29" t="s">
        <v>53</v>
      </c>
      <c r="B39" s="37" t="s">
        <v>19</v>
      </c>
      <c r="C39" s="31">
        <f>SUM(C37:C38)</f>
        <v>656566</v>
      </c>
      <c r="D39" s="38">
        <f t="shared" ref="D39:L39" si="4">SUM(D37:D38)</f>
        <v>17112516</v>
      </c>
      <c r="E39" s="39">
        <f t="shared" si="4"/>
        <v>18210712</v>
      </c>
      <c r="F39" s="40">
        <f t="shared" si="4"/>
        <v>20554244</v>
      </c>
      <c r="G39" s="38">
        <f t="shared" si="4"/>
        <v>17111272</v>
      </c>
      <c r="H39" s="39">
        <f t="shared" si="4"/>
        <v>17111272</v>
      </c>
      <c r="I39" s="40">
        <f t="shared" si="4"/>
        <v>0</v>
      </c>
      <c r="J39" s="42">
        <f t="shared" si="4"/>
        <v>17111272</v>
      </c>
      <c r="K39" s="38">
        <f t="shared" si="4"/>
        <v>17111272</v>
      </c>
      <c r="L39" s="39">
        <f t="shared" si="4"/>
        <v>17111272</v>
      </c>
    </row>
    <row r="40" spans="1:12" ht="13.5" x14ac:dyDescent="0.25">
      <c r="A40" s="29" t="s">
        <v>54</v>
      </c>
      <c r="B40" s="30" t="s">
        <v>19</v>
      </c>
      <c r="C40" s="31">
        <f>+C34+C39</f>
        <v>10110375</v>
      </c>
      <c r="D40" s="31">
        <f t="shared" ref="D40:L40" si="5">+D34+D39</f>
        <v>68247054</v>
      </c>
      <c r="E40" s="32">
        <f t="shared" si="5"/>
        <v>72820388</v>
      </c>
      <c r="F40" s="33">
        <f t="shared" si="5"/>
        <v>90994225</v>
      </c>
      <c r="G40" s="31">
        <f t="shared" si="5"/>
        <v>100016852</v>
      </c>
      <c r="H40" s="32">
        <f t="shared" si="5"/>
        <v>100016852</v>
      </c>
      <c r="I40" s="34">
        <f t="shared" si="5"/>
        <v>27613062</v>
      </c>
      <c r="J40" s="35">
        <f t="shared" si="5"/>
        <v>103143261</v>
      </c>
      <c r="K40" s="31">
        <f t="shared" si="5"/>
        <v>104517836</v>
      </c>
      <c r="L40" s="32">
        <f t="shared" si="5"/>
        <v>120427189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46063636</v>
      </c>
      <c r="D42" s="46">
        <f t="shared" ref="D42:L42" si="6">+D25-D40</f>
        <v>521879111</v>
      </c>
      <c r="E42" s="47">
        <f t="shared" si="6"/>
        <v>607282862</v>
      </c>
      <c r="F42" s="48">
        <f t="shared" si="6"/>
        <v>633288244</v>
      </c>
      <c r="G42" s="46">
        <f t="shared" si="6"/>
        <v>616009605</v>
      </c>
      <c r="H42" s="47">
        <f t="shared" si="6"/>
        <v>616009605</v>
      </c>
      <c r="I42" s="49">
        <f t="shared" si="6"/>
        <v>48885042</v>
      </c>
      <c r="J42" s="50">
        <f t="shared" si="6"/>
        <v>636253194</v>
      </c>
      <c r="K42" s="46">
        <f t="shared" si="6"/>
        <v>649263656</v>
      </c>
      <c r="L42" s="47">
        <f t="shared" si="6"/>
        <v>665865668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-2470357</v>
      </c>
      <c r="D45" s="19">
        <v>460743992</v>
      </c>
      <c r="E45" s="20">
        <v>516649369</v>
      </c>
      <c r="F45" s="21">
        <v>628049026</v>
      </c>
      <c r="G45" s="19">
        <v>610516430</v>
      </c>
      <c r="H45" s="20">
        <v>610516430</v>
      </c>
      <c r="I45" s="22">
        <v>0</v>
      </c>
      <c r="J45" s="23">
        <v>630760019</v>
      </c>
      <c r="K45" s="19">
        <v>643770501</v>
      </c>
      <c r="L45" s="20">
        <v>660372493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4826843</v>
      </c>
      <c r="E46" s="20">
        <v>5228239</v>
      </c>
      <c r="F46" s="21">
        <v>5239218</v>
      </c>
      <c r="G46" s="19">
        <v>5493175</v>
      </c>
      <c r="H46" s="20">
        <v>5493175</v>
      </c>
      <c r="I46" s="22">
        <v>0</v>
      </c>
      <c r="J46" s="23">
        <v>5493175</v>
      </c>
      <c r="K46" s="19">
        <v>5493175</v>
      </c>
      <c r="L46" s="20">
        <v>5493175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-2470357</v>
      </c>
      <c r="D48" s="53">
        <f t="shared" ref="D48:L48" si="7">SUM(D45:D47)</f>
        <v>465570835</v>
      </c>
      <c r="E48" s="54">
        <f t="shared" si="7"/>
        <v>521877608</v>
      </c>
      <c r="F48" s="55">
        <f t="shared" si="7"/>
        <v>633288244</v>
      </c>
      <c r="G48" s="53">
        <f t="shared" si="7"/>
        <v>616009605</v>
      </c>
      <c r="H48" s="54">
        <f t="shared" si="7"/>
        <v>616009605</v>
      </c>
      <c r="I48" s="56">
        <f t="shared" si="7"/>
        <v>0</v>
      </c>
      <c r="J48" s="57">
        <f t="shared" si="7"/>
        <v>636253194</v>
      </c>
      <c r="K48" s="53">
        <f t="shared" si="7"/>
        <v>649263676</v>
      </c>
      <c r="L48" s="54">
        <f t="shared" si="7"/>
        <v>665865668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113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53025984</v>
      </c>
      <c r="D6" s="19">
        <v>23704367</v>
      </c>
      <c r="E6" s="20">
        <v>-617180581</v>
      </c>
      <c r="F6" s="21">
        <v>11058178</v>
      </c>
      <c r="G6" s="19">
        <v>37239343</v>
      </c>
      <c r="H6" s="20">
        <v>37239343</v>
      </c>
      <c r="I6" s="22">
        <v>417260683</v>
      </c>
      <c r="J6" s="23">
        <v>25033178</v>
      </c>
      <c r="K6" s="19">
        <v>20416250</v>
      </c>
      <c r="L6" s="20">
        <v>25165118</v>
      </c>
    </row>
    <row r="7" spans="1:12" ht="13.5" x14ac:dyDescent="0.25">
      <c r="A7" s="24" t="s">
        <v>22</v>
      </c>
      <c r="B7" s="18" t="s">
        <v>9</v>
      </c>
      <c r="C7" s="19">
        <v>5336831</v>
      </c>
      <c r="D7" s="19">
        <v>16966502</v>
      </c>
      <c r="E7" s="20">
        <v>669042865</v>
      </c>
      <c r="F7" s="21">
        <v>40121243</v>
      </c>
      <c r="G7" s="19">
        <v>22035790</v>
      </c>
      <c r="H7" s="20">
        <v>22035790</v>
      </c>
      <c r="I7" s="22">
        <v>-366792262</v>
      </c>
      <c r="J7" s="23">
        <v>26113790</v>
      </c>
      <c r="K7" s="19">
        <v>49113790</v>
      </c>
      <c r="L7" s="20">
        <v>49113790</v>
      </c>
    </row>
    <row r="8" spans="1:12" ht="13.5" x14ac:dyDescent="0.25">
      <c r="A8" s="24" t="s">
        <v>23</v>
      </c>
      <c r="B8" s="18" t="s">
        <v>9</v>
      </c>
      <c r="C8" s="19">
        <v>26933369</v>
      </c>
      <c r="D8" s="19">
        <v>33060079</v>
      </c>
      <c r="E8" s="20">
        <v>29191488</v>
      </c>
      <c r="F8" s="21">
        <v>30951230</v>
      </c>
      <c r="G8" s="19">
        <v>28157116</v>
      </c>
      <c r="H8" s="20">
        <v>28157116</v>
      </c>
      <c r="I8" s="22">
        <v>45304941</v>
      </c>
      <c r="J8" s="23">
        <v>32600227</v>
      </c>
      <c r="K8" s="19">
        <v>33963281</v>
      </c>
      <c r="L8" s="20">
        <v>35401053</v>
      </c>
    </row>
    <row r="9" spans="1:12" ht="13.5" x14ac:dyDescent="0.25">
      <c r="A9" s="24" t="s">
        <v>24</v>
      </c>
      <c r="B9" s="18" t="s">
        <v>19</v>
      </c>
      <c r="C9" s="19">
        <v>33150944</v>
      </c>
      <c r="D9" s="19">
        <v>27538294</v>
      </c>
      <c r="E9" s="20">
        <v>22709020</v>
      </c>
      <c r="F9" s="21">
        <v>25221619</v>
      </c>
      <c r="G9" s="19">
        <v>18091760</v>
      </c>
      <c r="H9" s="20">
        <v>18091760</v>
      </c>
      <c r="I9" s="22">
        <v>30547098</v>
      </c>
      <c r="J9" s="23">
        <v>21930447</v>
      </c>
      <c r="K9" s="19">
        <v>24930447</v>
      </c>
      <c r="L9" s="20">
        <v>25930447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247711</v>
      </c>
      <c r="D11" s="19">
        <v>267013</v>
      </c>
      <c r="E11" s="20">
        <v>407547</v>
      </c>
      <c r="F11" s="21">
        <v>267013</v>
      </c>
      <c r="G11" s="19">
        <v>407547</v>
      </c>
      <c r="H11" s="20">
        <v>407547</v>
      </c>
      <c r="I11" s="22">
        <v>407547</v>
      </c>
      <c r="J11" s="23">
        <v>407547</v>
      </c>
      <c r="K11" s="19">
        <v>407547</v>
      </c>
      <c r="L11" s="20">
        <v>407547</v>
      </c>
    </row>
    <row r="12" spans="1:12" ht="13.5" x14ac:dyDescent="0.25">
      <c r="A12" s="29" t="s">
        <v>28</v>
      </c>
      <c r="B12" s="30" t="s">
        <v>19</v>
      </c>
      <c r="C12" s="31">
        <f>SUM(C6:C11)</f>
        <v>118694839</v>
      </c>
      <c r="D12" s="31">
        <f t="shared" ref="D12:L12" si="0">SUM(D6:D11)</f>
        <v>101536255</v>
      </c>
      <c r="E12" s="32">
        <f t="shared" si="0"/>
        <v>104170339</v>
      </c>
      <c r="F12" s="33">
        <f t="shared" si="0"/>
        <v>107619283</v>
      </c>
      <c r="G12" s="31">
        <f t="shared" si="0"/>
        <v>105931556</v>
      </c>
      <c r="H12" s="32">
        <f t="shared" si="0"/>
        <v>105931556</v>
      </c>
      <c r="I12" s="34">
        <f t="shared" si="0"/>
        <v>126728007</v>
      </c>
      <c r="J12" s="35">
        <f t="shared" si="0"/>
        <v>106085189</v>
      </c>
      <c r="K12" s="31">
        <f t="shared" si="0"/>
        <v>128831315</v>
      </c>
      <c r="L12" s="32">
        <f t="shared" si="0"/>
        <v>136017955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2169063415</v>
      </c>
      <c r="D19" s="19">
        <v>2340494076</v>
      </c>
      <c r="E19" s="20">
        <v>2551393948</v>
      </c>
      <c r="F19" s="21">
        <v>2843962384</v>
      </c>
      <c r="G19" s="19">
        <v>2791052273</v>
      </c>
      <c r="H19" s="20">
        <v>2791052273</v>
      </c>
      <c r="I19" s="22">
        <v>2801091158</v>
      </c>
      <c r="J19" s="23">
        <v>2675606806</v>
      </c>
      <c r="K19" s="19">
        <v>2932123001</v>
      </c>
      <c r="L19" s="20">
        <v>3220496352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1191427</v>
      </c>
      <c r="D22" s="19">
        <v>875304</v>
      </c>
      <c r="E22" s="20">
        <v>577663</v>
      </c>
      <c r="F22" s="21">
        <v>1945553</v>
      </c>
      <c r="G22" s="19">
        <v>822484</v>
      </c>
      <c r="H22" s="20">
        <v>822484</v>
      </c>
      <c r="I22" s="22">
        <v>377285</v>
      </c>
      <c r="J22" s="23">
        <v>1702159</v>
      </c>
      <c r="K22" s="19">
        <v>1785004</v>
      </c>
      <c r="L22" s="20">
        <v>2012025</v>
      </c>
    </row>
    <row r="23" spans="1:12" ht="13.5" x14ac:dyDescent="0.25">
      <c r="A23" s="24" t="s">
        <v>39</v>
      </c>
      <c r="B23" s="18" t="s">
        <v>19</v>
      </c>
      <c r="C23" s="19">
        <v>100</v>
      </c>
      <c r="D23" s="19">
        <v>100</v>
      </c>
      <c r="E23" s="20">
        <v>100</v>
      </c>
      <c r="F23" s="25">
        <v>100</v>
      </c>
      <c r="G23" s="26">
        <v>100</v>
      </c>
      <c r="H23" s="27">
        <v>100</v>
      </c>
      <c r="I23" s="21">
        <v>100</v>
      </c>
      <c r="J23" s="28">
        <v>100</v>
      </c>
      <c r="K23" s="26">
        <v>100</v>
      </c>
      <c r="L23" s="27">
        <v>100</v>
      </c>
    </row>
    <row r="24" spans="1:12" ht="13.5" x14ac:dyDescent="0.25">
      <c r="A24" s="29" t="s">
        <v>40</v>
      </c>
      <c r="B24" s="37" t="s">
        <v>19</v>
      </c>
      <c r="C24" s="31">
        <f>SUM(C15:C23)</f>
        <v>2170254942</v>
      </c>
      <c r="D24" s="38">
        <f t="shared" ref="D24:L24" si="1">SUM(D15:D23)</f>
        <v>2341369480</v>
      </c>
      <c r="E24" s="39">
        <f t="shared" si="1"/>
        <v>2551971711</v>
      </c>
      <c r="F24" s="40">
        <f t="shared" si="1"/>
        <v>2845908037</v>
      </c>
      <c r="G24" s="38">
        <f t="shared" si="1"/>
        <v>2791874857</v>
      </c>
      <c r="H24" s="39">
        <f t="shared" si="1"/>
        <v>2791874857</v>
      </c>
      <c r="I24" s="41">
        <f t="shared" si="1"/>
        <v>2801468543</v>
      </c>
      <c r="J24" s="42">
        <f t="shared" si="1"/>
        <v>2677309065</v>
      </c>
      <c r="K24" s="38">
        <f t="shared" si="1"/>
        <v>2933908105</v>
      </c>
      <c r="L24" s="39">
        <f t="shared" si="1"/>
        <v>3222508477</v>
      </c>
    </row>
    <row r="25" spans="1:12" ht="13.5" x14ac:dyDescent="0.25">
      <c r="A25" s="29" t="s">
        <v>41</v>
      </c>
      <c r="B25" s="30" t="s">
        <v>19</v>
      </c>
      <c r="C25" s="31">
        <f>+C12+C24</f>
        <v>2288949781</v>
      </c>
      <c r="D25" s="31">
        <f t="shared" ref="D25:L25" si="2">+D12+D24</f>
        <v>2442905735</v>
      </c>
      <c r="E25" s="32">
        <f t="shared" si="2"/>
        <v>2656142050</v>
      </c>
      <c r="F25" s="33">
        <f t="shared" si="2"/>
        <v>2953527320</v>
      </c>
      <c r="G25" s="31">
        <f t="shared" si="2"/>
        <v>2897806413</v>
      </c>
      <c r="H25" s="32">
        <f t="shared" si="2"/>
        <v>2897806413</v>
      </c>
      <c r="I25" s="34">
        <f t="shared" si="2"/>
        <v>2928196550</v>
      </c>
      <c r="J25" s="35">
        <f t="shared" si="2"/>
        <v>2783394254</v>
      </c>
      <c r="K25" s="31">
        <f t="shared" si="2"/>
        <v>3062739420</v>
      </c>
      <c r="L25" s="32">
        <f t="shared" si="2"/>
        <v>3358526432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13193504</v>
      </c>
      <c r="H30" s="20">
        <v>13193504</v>
      </c>
      <c r="I30" s="22">
        <v>12793504</v>
      </c>
      <c r="J30" s="23">
        <v>8393504</v>
      </c>
      <c r="K30" s="19">
        <v>5993504</v>
      </c>
      <c r="L30" s="20">
        <v>3593504</v>
      </c>
    </row>
    <row r="31" spans="1:12" ht="13.5" x14ac:dyDescent="0.25">
      <c r="A31" s="24" t="s">
        <v>47</v>
      </c>
      <c r="B31" s="18" t="s">
        <v>19</v>
      </c>
      <c r="C31" s="19">
        <v>1768019</v>
      </c>
      <c r="D31" s="19">
        <v>1863257</v>
      </c>
      <c r="E31" s="20">
        <v>2033520</v>
      </c>
      <c r="F31" s="21">
        <v>2155100</v>
      </c>
      <c r="G31" s="19">
        <v>2182444</v>
      </c>
      <c r="H31" s="20">
        <v>2182444</v>
      </c>
      <c r="I31" s="22">
        <v>2175006</v>
      </c>
      <c r="J31" s="23">
        <v>2331367</v>
      </c>
      <c r="K31" s="19">
        <v>2480290</v>
      </c>
      <c r="L31" s="20">
        <v>2629213</v>
      </c>
    </row>
    <row r="32" spans="1:12" ht="13.5" x14ac:dyDescent="0.25">
      <c r="A32" s="24" t="s">
        <v>48</v>
      </c>
      <c r="B32" s="18" t="s">
        <v>46</v>
      </c>
      <c r="C32" s="19">
        <v>155391316</v>
      </c>
      <c r="D32" s="19">
        <v>122193786</v>
      </c>
      <c r="E32" s="20">
        <v>84174602</v>
      </c>
      <c r="F32" s="21">
        <v>91335747</v>
      </c>
      <c r="G32" s="19">
        <v>71738493</v>
      </c>
      <c r="H32" s="20">
        <v>71738493</v>
      </c>
      <c r="I32" s="22">
        <v>69009667</v>
      </c>
      <c r="J32" s="23">
        <v>99665796</v>
      </c>
      <c r="K32" s="19">
        <v>96665796</v>
      </c>
      <c r="L32" s="20">
        <v>93665796</v>
      </c>
    </row>
    <row r="33" spans="1:12" ht="13.5" x14ac:dyDescent="0.25">
      <c r="A33" s="24" t="s">
        <v>49</v>
      </c>
      <c r="B33" s="18" t="s">
        <v>19</v>
      </c>
      <c r="C33" s="19">
        <v>11000334</v>
      </c>
      <c r="D33" s="19">
        <v>13294300</v>
      </c>
      <c r="E33" s="20">
        <v>15087645</v>
      </c>
      <c r="F33" s="21">
        <v>13294300</v>
      </c>
      <c r="G33" s="19">
        <v>15087645</v>
      </c>
      <c r="H33" s="20">
        <v>15087645</v>
      </c>
      <c r="I33" s="22">
        <v>15087645</v>
      </c>
      <c r="J33" s="23">
        <v>15087645</v>
      </c>
      <c r="K33" s="19">
        <v>15087645</v>
      </c>
      <c r="L33" s="20">
        <v>15087645</v>
      </c>
    </row>
    <row r="34" spans="1:12" ht="13.5" x14ac:dyDescent="0.25">
      <c r="A34" s="29" t="s">
        <v>50</v>
      </c>
      <c r="B34" s="30" t="s">
        <v>19</v>
      </c>
      <c r="C34" s="31">
        <f>SUM(C29:C33)</f>
        <v>168159669</v>
      </c>
      <c r="D34" s="31">
        <f t="shared" ref="D34:L34" si="3">SUM(D29:D33)</f>
        <v>137351343</v>
      </c>
      <c r="E34" s="32">
        <f t="shared" si="3"/>
        <v>101295767</v>
      </c>
      <c r="F34" s="33">
        <f t="shared" si="3"/>
        <v>106785147</v>
      </c>
      <c r="G34" s="31">
        <f t="shared" si="3"/>
        <v>102202086</v>
      </c>
      <c r="H34" s="32">
        <f t="shared" si="3"/>
        <v>102202086</v>
      </c>
      <c r="I34" s="34">
        <f t="shared" si="3"/>
        <v>99065822</v>
      </c>
      <c r="J34" s="35">
        <f t="shared" si="3"/>
        <v>125478312</v>
      </c>
      <c r="K34" s="31">
        <f t="shared" si="3"/>
        <v>120227235</v>
      </c>
      <c r="L34" s="32">
        <f t="shared" si="3"/>
        <v>114976158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37730177</v>
      </c>
      <c r="D37" s="19">
        <v>26469484</v>
      </c>
      <c r="E37" s="20">
        <v>18097535</v>
      </c>
      <c r="F37" s="21">
        <v>1878481</v>
      </c>
      <c r="G37" s="19">
        <v>1795922</v>
      </c>
      <c r="H37" s="20">
        <v>1795922</v>
      </c>
      <c r="I37" s="22">
        <v>1861941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18940212</v>
      </c>
      <c r="D38" s="19">
        <v>18478999</v>
      </c>
      <c r="E38" s="20">
        <v>24547999</v>
      </c>
      <c r="F38" s="21">
        <v>23797317</v>
      </c>
      <c r="G38" s="19">
        <v>26960317</v>
      </c>
      <c r="H38" s="20">
        <v>26960317</v>
      </c>
      <c r="I38" s="22">
        <v>24547999</v>
      </c>
      <c r="J38" s="23">
        <v>15946999</v>
      </c>
      <c r="K38" s="19">
        <v>17569999</v>
      </c>
      <c r="L38" s="20">
        <v>19192999</v>
      </c>
    </row>
    <row r="39" spans="1:12" ht="13.5" x14ac:dyDescent="0.25">
      <c r="A39" s="29" t="s">
        <v>53</v>
      </c>
      <c r="B39" s="37" t="s">
        <v>19</v>
      </c>
      <c r="C39" s="31">
        <f>SUM(C37:C38)</f>
        <v>56670389</v>
      </c>
      <c r="D39" s="38">
        <f t="shared" ref="D39:L39" si="4">SUM(D37:D38)</f>
        <v>44948483</v>
      </c>
      <c r="E39" s="39">
        <f t="shared" si="4"/>
        <v>42645534</v>
      </c>
      <c r="F39" s="40">
        <f t="shared" si="4"/>
        <v>25675798</v>
      </c>
      <c r="G39" s="38">
        <f t="shared" si="4"/>
        <v>28756239</v>
      </c>
      <c r="H39" s="39">
        <f t="shared" si="4"/>
        <v>28756239</v>
      </c>
      <c r="I39" s="40">
        <f t="shared" si="4"/>
        <v>26409940</v>
      </c>
      <c r="J39" s="42">
        <f t="shared" si="4"/>
        <v>15946999</v>
      </c>
      <c r="K39" s="38">
        <f t="shared" si="4"/>
        <v>17569999</v>
      </c>
      <c r="L39" s="39">
        <f t="shared" si="4"/>
        <v>19192999</v>
      </c>
    </row>
    <row r="40" spans="1:12" ht="13.5" x14ac:dyDescent="0.25">
      <c r="A40" s="29" t="s">
        <v>54</v>
      </c>
      <c r="B40" s="30" t="s">
        <v>19</v>
      </c>
      <c r="C40" s="31">
        <f>+C34+C39</f>
        <v>224830058</v>
      </c>
      <c r="D40" s="31">
        <f t="shared" ref="D40:L40" si="5">+D34+D39</f>
        <v>182299826</v>
      </c>
      <c r="E40" s="32">
        <f t="shared" si="5"/>
        <v>143941301</v>
      </c>
      <c r="F40" s="33">
        <f t="shared" si="5"/>
        <v>132460945</v>
      </c>
      <c r="G40" s="31">
        <f t="shared" si="5"/>
        <v>130958325</v>
      </c>
      <c r="H40" s="32">
        <f t="shared" si="5"/>
        <v>130958325</v>
      </c>
      <c r="I40" s="34">
        <f t="shared" si="5"/>
        <v>125475762</v>
      </c>
      <c r="J40" s="35">
        <f t="shared" si="5"/>
        <v>141425311</v>
      </c>
      <c r="K40" s="31">
        <f t="shared" si="5"/>
        <v>137797234</v>
      </c>
      <c r="L40" s="32">
        <f t="shared" si="5"/>
        <v>134169157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2064119723</v>
      </c>
      <c r="D42" s="46">
        <f t="shared" ref="D42:L42" si="6">+D25-D40</f>
        <v>2260605909</v>
      </c>
      <c r="E42" s="47">
        <f t="shared" si="6"/>
        <v>2512200749</v>
      </c>
      <c r="F42" s="48">
        <f t="shared" si="6"/>
        <v>2821066375</v>
      </c>
      <c r="G42" s="46">
        <f t="shared" si="6"/>
        <v>2766848088</v>
      </c>
      <c r="H42" s="47">
        <f t="shared" si="6"/>
        <v>2766848088</v>
      </c>
      <c r="I42" s="49">
        <f t="shared" si="6"/>
        <v>2802720788</v>
      </c>
      <c r="J42" s="50">
        <f t="shared" si="6"/>
        <v>2641968943</v>
      </c>
      <c r="K42" s="46">
        <f t="shared" si="6"/>
        <v>2924942186</v>
      </c>
      <c r="L42" s="47">
        <f t="shared" si="6"/>
        <v>3224357275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2068643809</v>
      </c>
      <c r="D45" s="19">
        <v>2330681008</v>
      </c>
      <c r="E45" s="20">
        <v>2597194623</v>
      </c>
      <c r="F45" s="21">
        <v>2821066375</v>
      </c>
      <c r="G45" s="19">
        <v>2756162740</v>
      </c>
      <c r="H45" s="20">
        <v>2756162740</v>
      </c>
      <c r="I45" s="22">
        <v>2794132047</v>
      </c>
      <c r="J45" s="23">
        <v>2641968943</v>
      </c>
      <c r="K45" s="19">
        <v>2924942186</v>
      </c>
      <c r="L45" s="20">
        <v>3224357275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2068643809</v>
      </c>
      <c r="D48" s="53">
        <f t="shared" ref="D48:L48" si="7">SUM(D45:D47)</f>
        <v>2330681008</v>
      </c>
      <c r="E48" s="54">
        <f t="shared" si="7"/>
        <v>2597194623</v>
      </c>
      <c r="F48" s="55">
        <f t="shared" si="7"/>
        <v>2821066375</v>
      </c>
      <c r="G48" s="53">
        <f t="shared" si="7"/>
        <v>2756162740</v>
      </c>
      <c r="H48" s="54">
        <f t="shared" si="7"/>
        <v>2756162740</v>
      </c>
      <c r="I48" s="56">
        <f t="shared" si="7"/>
        <v>2794132047</v>
      </c>
      <c r="J48" s="57">
        <f t="shared" si="7"/>
        <v>2641968943</v>
      </c>
      <c r="K48" s="53">
        <f t="shared" si="7"/>
        <v>2924942186</v>
      </c>
      <c r="L48" s="54">
        <f t="shared" si="7"/>
        <v>3224357275</v>
      </c>
    </row>
    <row r="49" spans="1:12" ht="13.5" x14ac:dyDescent="0.25">
      <c r="A49" s="58" t="s">
        <v>115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116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117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118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119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120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2C3B8D3-25A9-48CD-95C0-F9959000DF00}"/>
</file>

<file path=customXml/itemProps2.xml><?xml version="1.0" encoding="utf-8"?>
<ds:datastoreItem xmlns:ds="http://schemas.openxmlformats.org/officeDocument/2006/customXml" ds:itemID="{1F27D172-38AA-46A7-98BE-08E5ADBAC0DE}"/>
</file>

<file path=customXml/itemProps3.xml><?xml version="1.0" encoding="utf-8"?>
<ds:datastoreItem xmlns:ds="http://schemas.openxmlformats.org/officeDocument/2006/customXml" ds:itemID="{D7BE1784-8E3B-4332-A064-E31AEC9FF5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2022-09-28T08:06:39Z</dcterms:created>
  <dcterms:modified xsi:type="dcterms:W3CDTF">2022-09-28T08:10:13Z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2022-09-28T08:09:35Z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c84bfbfa-ded3-4d9e-bbb1-4888a26e5417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